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\Documents\Rok Humar\Leto 2023\Vzdrževanje cest v letu 2023\Sanacija ceste v Strunjanu\RD -  sanacija ceste v Strunjanu\"/>
    </mc:Choice>
  </mc:AlternateContent>
  <bookViews>
    <workbookView xWindow="0" yWindow="0" windowWidth="28800" windowHeight="12435" tabRatio="820" activeTab="14"/>
  </bookViews>
  <sheets>
    <sheet name="UVOD" sheetId="20" r:id="rId1"/>
    <sheet name="I PDD KK" sheetId="1" r:id="rId2"/>
    <sheet name="I PDD KOLO" sheetId="22" r:id="rId3"/>
    <sheet name="II ZEM.DELA KK" sheetId="2" r:id="rId4"/>
    <sheet name="II ZEM.DELA KOLO" sheetId="23" r:id="rId5"/>
    <sheet name="III VOZ.KON. KK" sheetId="3" r:id="rId6"/>
    <sheet name="III VOZ.KON. KOLO" sheetId="24" r:id="rId7"/>
    <sheet name="IV ODV.KAN. KK" sheetId="15" r:id="rId8"/>
    <sheet name="IV ODV.KAN. KOLO" sheetId="25" r:id="rId9"/>
    <sheet name="V GRADB.OBRT KK" sheetId="17" r:id="rId10"/>
    <sheet name="V GRADB.OBRT KOLO" sheetId="26" r:id="rId11"/>
    <sheet name="VI PROM.OPR. KK" sheetId="5" r:id="rId12"/>
    <sheet name="VI PROM.OPR. KOLO" sheetId="27" r:id="rId13"/>
    <sheet name="VII CR ŠP" sheetId="21" r:id="rId14"/>
    <sheet name="REKAP." sheetId="7" r:id="rId15"/>
  </sheets>
  <externalReferences>
    <externalReference r:id="rId16"/>
  </externalReferences>
  <definedNames>
    <definedName name="_xlnm.Print_Area" localSheetId="1">'I PDD KK'!$A$1:$G$56</definedName>
    <definedName name="_xlnm.Print_Area" localSheetId="2">'I PDD KOLO'!$A$1:$G$45</definedName>
    <definedName name="_xlnm.Print_Area" localSheetId="3">'II ZEM.DELA KK'!$A$1:$G$27</definedName>
    <definedName name="_xlnm.Print_Area" localSheetId="4">'II ZEM.DELA KOLO'!$A$1:$G$27</definedName>
    <definedName name="_xlnm.Print_Area" localSheetId="5">'III VOZ.KON. KK'!$A$1:$G$63</definedName>
    <definedName name="_xlnm.Print_Area" localSheetId="6">'III VOZ.KON. KOLO'!$A$1:$G$46</definedName>
    <definedName name="_xlnm.Print_Area" localSheetId="7">'IV ODV.KAN. KK'!$A$1:$G$16</definedName>
    <definedName name="_xlnm.Print_Area" localSheetId="8">'IV ODV.KAN. KOLO'!$A$1:$G$8</definedName>
    <definedName name="_xlnm.Print_Area" localSheetId="14">'REKAP.'!$A$1:$J$39</definedName>
    <definedName name="_xlnm.Print_Area" localSheetId="0">UVOD!$A$1:$G$42</definedName>
    <definedName name="_xlnm.Print_Area" localSheetId="9">'V GRADB.OBRT KK'!$A$1:$G$26</definedName>
    <definedName name="_xlnm.Print_Area" localSheetId="10">'V GRADB.OBRT KOLO'!$A$1:$G$26</definedName>
    <definedName name="_xlnm.Print_Area" localSheetId="11">'VI PROM.OPR. KK'!$A$1:$G$54</definedName>
    <definedName name="_xlnm.Print_Area" localSheetId="12">'VI PROM.OPR. KOLO'!$A$1:$G$58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5" i="21" l="1"/>
  <c r="G8" i="1"/>
  <c r="G12" i="1"/>
  <c r="G16" i="1"/>
  <c r="G20" i="1"/>
  <c r="G25" i="1"/>
  <c r="G29" i="1"/>
  <c r="G33" i="1"/>
  <c r="G36" i="1"/>
  <c r="G39" i="1"/>
  <c r="G42" i="1"/>
  <c r="G45" i="1"/>
  <c r="G48" i="1"/>
  <c r="G51" i="1"/>
  <c r="G54" i="1"/>
  <c r="G55" i="27"/>
  <c r="G52" i="27"/>
  <c r="G48" i="27"/>
  <c r="G44" i="27"/>
  <c r="G38" i="27"/>
  <c r="G32" i="27"/>
  <c r="D26" i="27"/>
  <c r="G26" i="27" s="1"/>
  <c r="G21" i="27"/>
  <c r="G15" i="27"/>
  <c r="G9" i="27"/>
  <c r="G23" i="26"/>
  <c r="G19" i="26"/>
  <c r="D15" i="26"/>
  <c r="G15" i="26" s="1"/>
  <c r="D11" i="26"/>
  <c r="G11" i="26" s="1"/>
  <c r="G7" i="26"/>
  <c r="G5" i="25"/>
  <c r="G8" i="25" s="1"/>
  <c r="I14" i="7" s="1"/>
  <c r="G43" i="24"/>
  <c r="G39" i="24"/>
  <c r="G35" i="24"/>
  <c r="D30" i="24"/>
  <c r="G30" i="24" s="1"/>
  <c r="G25" i="24"/>
  <c r="D25" i="24"/>
  <c r="D18" i="24"/>
  <c r="G18" i="24" s="1"/>
  <c r="D12" i="24"/>
  <c r="G12" i="24" s="1"/>
  <c r="D7" i="24"/>
  <c r="G7" i="24" s="1"/>
  <c r="D21" i="23"/>
  <c r="D24" i="23" s="1"/>
  <c r="G24" i="23" s="1"/>
  <c r="D7" i="23"/>
  <c r="D18" i="23" s="1"/>
  <c r="G18" i="23" s="1"/>
  <c r="G43" i="22"/>
  <c r="G40" i="22"/>
  <c r="G37" i="22"/>
  <c r="D34" i="22"/>
  <c r="G34" i="22" s="1"/>
  <c r="G31" i="22"/>
  <c r="D28" i="22"/>
  <c r="G28" i="22" s="1"/>
  <c r="G24" i="22"/>
  <c r="D16" i="22"/>
  <c r="G16" i="22" s="1"/>
  <c r="D12" i="22"/>
  <c r="G12" i="22" s="1"/>
  <c r="G8" i="22"/>
  <c r="G58" i="27" l="1"/>
  <c r="I20" i="7" s="1"/>
  <c r="G26" i="26"/>
  <c r="I17" i="7" s="1"/>
  <c r="G46" i="24"/>
  <c r="I11" i="7" s="1"/>
  <c r="G56" i="1"/>
  <c r="G7" i="23"/>
  <c r="D11" i="23"/>
  <c r="G11" i="23" s="1"/>
  <c r="D15" i="23"/>
  <c r="G15" i="23" s="1"/>
  <c r="G21" i="23"/>
  <c r="D20" i="22"/>
  <c r="G20" i="22" s="1"/>
  <c r="G45" i="22" s="1"/>
  <c r="I5" i="7" s="1"/>
  <c r="G27" i="23" l="1"/>
  <c r="I8" i="7" s="1"/>
  <c r="I25" i="7" s="1"/>
  <c r="I31" i="7" s="1"/>
  <c r="F215" i="21" l="1"/>
  <c r="F213" i="21"/>
  <c r="F211" i="21"/>
  <c r="F209" i="21"/>
  <c r="F203" i="21"/>
  <c r="F200" i="21"/>
  <c r="F198" i="21"/>
  <c r="F194" i="21"/>
  <c r="F191" i="21"/>
  <c r="F217" i="21" s="1"/>
  <c r="E224" i="21" s="1"/>
  <c r="F188" i="21"/>
  <c r="F185" i="21"/>
  <c r="F172" i="21"/>
  <c r="F169" i="21"/>
  <c r="F166" i="21"/>
  <c r="F163" i="21"/>
  <c r="F161" i="21"/>
  <c r="F158" i="21"/>
  <c r="F155" i="21"/>
  <c r="F152" i="21"/>
  <c r="F148" i="21"/>
  <c r="F130" i="21"/>
  <c r="F121" i="21"/>
  <c r="F112" i="21"/>
  <c r="F87" i="21"/>
  <c r="F73" i="21"/>
  <c r="F66" i="21"/>
  <c r="F64" i="21"/>
  <c r="F60" i="21"/>
  <c r="F57" i="21"/>
  <c r="F54" i="21"/>
  <c r="F52" i="21"/>
  <c r="F47" i="21"/>
  <c r="F44" i="21"/>
  <c r="F41" i="21"/>
  <c r="F38" i="21"/>
  <c r="F29" i="21"/>
  <c r="F19" i="21"/>
  <c r="F16" i="21"/>
  <c r="F13" i="21"/>
  <c r="F10" i="21"/>
  <c r="G13" i="15"/>
  <c r="G9" i="15"/>
  <c r="D15" i="2"/>
  <c r="D42" i="1"/>
  <c r="G52" i="5"/>
  <c r="D25" i="5"/>
  <c r="D18" i="3"/>
  <c r="D12" i="3"/>
  <c r="D7" i="3"/>
  <c r="E174" i="21" l="1"/>
  <c r="F174" i="21" s="1"/>
  <c r="F176" i="21" s="1"/>
  <c r="E223" i="21" s="1"/>
  <c r="G60" i="3"/>
  <c r="E226" i="21" l="1"/>
  <c r="E227" i="21" s="1"/>
  <c r="I22" i="7" s="1"/>
  <c r="G43" i="3"/>
  <c r="G54" i="3" l="1"/>
  <c r="D21" i="2"/>
  <c r="D11" i="2"/>
  <c r="D48" i="1"/>
  <c r="D45" i="1"/>
  <c r="G37" i="5" l="1"/>
  <c r="G31" i="5"/>
  <c r="G20" i="5"/>
  <c r="G25" i="5"/>
  <c r="G14" i="5"/>
  <c r="G38" i="3"/>
  <c r="G12" i="3"/>
  <c r="G47" i="3"/>
  <c r="G34" i="3"/>
  <c r="G23" i="17" l="1"/>
  <c r="G8" i="5" l="1"/>
  <c r="G5" i="15"/>
  <c r="G24" i="3"/>
  <c r="G18" i="3"/>
  <c r="G21" i="2"/>
  <c r="G18" i="2"/>
  <c r="G7" i="2"/>
  <c r="G15" i="17"/>
  <c r="G7" i="17"/>
  <c r="D24" i="2"/>
  <c r="G15" i="2"/>
  <c r="G11" i="2"/>
  <c r="G11" i="17"/>
  <c r="G41" i="5"/>
  <c r="G45" i="5"/>
  <c r="G48" i="5"/>
  <c r="G19" i="17"/>
  <c r="G24" i="2" l="1"/>
  <c r="G27" i="2" s="1"/>
  <c r="I7" i="7" s="1"/>
  <c r="G54" i="5"/>
  <c r="I19" i="7" s="1"/>
  <c r="G26" i="17"/>
  <c r="I16" i="7" s="1"/>
  <c r="G29" i="3"/>
  <c r="I4" i="7"/>
  <c r="G16" i="15"/>
  <c r="I13" i="7" s="1"/>
  <c r="G7" i="3" l="1"/>
  <c r="G63" i="3" l="1"/>
  <c r="I10" i="7" s="1"/>
  <c r="I24" i="7" l="1"/>
  <c r="I27" i="7" l="1"/>
  <c r="I35" i="7" s="1"/>
  <c r="I28" i="7" l="1"/>
  <c r="I29" i="7" s="1"/>
  <c r="I36" i="7"/>
  <c r="I37" i="7" s="1"/>
  <c r="I32" i="7"/>
  <c r="I33" i="7" s="1"/>
</calcChain>
</file>

<file path=xl/sharedStrings.xml><?xml version="1.0" encoding="utf-8"?>
<sst xmlns="http://schemas.openxmlformats.org/spreadsheetml/2006/main" count="662" uniqueCount="336">
  <si>
    <t>Postavitev in zavarovanje prečnih profilov</t>
  </si>
  <si>
    <t>21 212</t>
  </si>
  <si>
    <t>m3</t>
  </si>
  <si>
    <t>22 111</t>
  </si>
  <si>
    <t>m2</t>
  </si>
  <si>
    <t xml:space="preserve">drobljenca iz kamnine z dobavo,razstiranjem planiranjem </t>
  </si>
  <si>
    <t>m1</t>
  </si>
  <si>
    <t xml:space="preserve"> </t>
  </si>
  <si>
    <t>25 111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</si>
  <si>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</si>
  <si>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</si>
  <si>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</si>
  <si>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</si>
  <si>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</si>
  <si>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</t>
  </si>
  <si>
    <t>IV. ODVODNJAVANJE IN KANALIZACIJA</t>
  </si>
  <si>
    <t>IV. ODVODNJAVANJE IN KANALIZACIJA SKUPAJ:</t>
  </si>
  <si>
    <t>kos</t>
  </si>
  <si>
    <t xml:space="preserve">VI. OPREMA CESTE </t>
  </si>
  <si>
    <t>V. GRADBENA IN OBRTNIŠKA DELA</t>
  </si>
  <si>
    <t>VI OPREMA CESTE SKUPAJ:</t>
  </si>
  <si>
    <t>kg</t>
  </si>
  <si>
    <t>€</t>
  </si>
  <si>
    <t>III. VOZIŠČNE KONSTRUKCIJE SKUPAJ:</t>
  </si>
  <si>
    <t>V. GRADBENA IN OBRTNIŠKA DELA SKUPAJ:</t>
  </si>
  <si>
    <t>*</t>
  </si>
  <si>
    <t>12 322</t>
  </si>
  <si>
    <t>ur</t>
  </si>
  <si>
    <t>32 265</t>
  </si>
  <si>
    <t>Izdelava nevezane nosilne plasti enakomerno zrnatega</t>
  </si>
  <si>
    <t>31 132</t>
  </si>
  <si>
    <t xml:space="preserve">do točnosti +- 1.0 cm,ter kompr. do EV2= do100 Mn/m2 ,                            </t>
  </si>
  <si>
    <t>DDV</t>
  </si>
  <si>
    <t>SKUPNA REKAPITULACIJA</t>
  </si>
  <si>
    <t>Izdelava temelja prometnega znaka iz cementnega betona C12/15,</t>
  </si>
  <si>
    <t>Dobava in vgraditev stebriča za prometni znak iz vročecinkane</t>
  </si>
  <si>
    <t>Pritrditev prej demontiranih prometnih znakov .</t>
  </si>
  <si>
    <t>11 122</t>
  </si>
  <si>
    <t>Obnova in zavarovanje zakoličbe osi trase ostale javne ceste v gričevnatem terenu</t>
  </si>
  <si>
    <t>javne ceste v gričevnatem terenu.</t>
  </si>
  <si>
    <t>11 222</t>
  </si>
  <si>
    <t>12 111</t>
  </si>
  <si>
    <t>Odstranitev grmovja na redko porasli površini (do 50 % pokritega tlorisa) - ročno</t>
  </si>
  <si>
    <t>12 112</t>
  </si>
  <si>
    <t>Odstranitev grmovja na redko porasli površini (do 50 % pokritega tlorisa) - strojno</t>
  </si>
  <si>
    <t>12 211</t>
  </si>
  <si>
    <t>12 361</t>
  </si>
  <si>
    <t>PROJEKTANTSKI POPIS DEL S PREDRAČUNOM IN REKAPITULACIJO</t>
  </si>
  <si>
    <t>UVOD:</t>
  </si>
  <si>
    <t>1). Za vse postavke velja, da je v ceni upoštevana dobava, usklajevanje z naročnikom in ostalimi izvajalci ter vgradnja in vgradni material.</t>
  </si>
  <si>
    <t>2).  Vse deponije začasne in stalne, zagotovi izvajalec del in upošteva tudi stroške deponniranja, ki so zajeti v enotnih cenah ponudbe.</t>
  </si>
  <si>
    <t>Geomehanski nadzor pred in v času gradnje</t>
  </si>
  <si>
    <t>€/enoto</t>
  </si>
  <si>
    <t>količina</t>
  </si>
  <si>
    <t>skupaj €</t>
  </si>
  <si>
    <t>enota</t>
  </si>
  <si>
    <t>21 111</t>
  </si>
  <si>
    <t>21 234</t>
  </si>
  <si>
    <t>Rezkanje (in odvoz) asfaltne zmesi</t>
  </si>
  <si>
    <t>25 151</t>
  </si>
  <si>
    <t>Doplačilo za zatravitev s travno mešanico</t>
  </si>
  <si>
    <t>Široki izkop zrnate kamnine – 3. kategorije – strojno z nakladanjem (tampon) in odvozom na deponijo.</t>
  </si>
  <si>
    <t>32 634</t>
  </si>
  <si>
    <t>dolžina 80 cm, premera 30 cm, betonska cev, zasip z zemljino.</t>
  </si>
  <si>
    <t>3). Za vse postavke za katere ni specifično navedeno deponiranje, le to zagotovi in izvede izvajalec del. In so v štete v enotno ceno postavke.</t>
  </si>
  <si>
    <t xml:space="preserve"> T.2.2.</t>
  </si>
  <si>
    <t>Strojni odkop brežin v lahki in težki zemljini  ( III. do IV. kat. ) z nakladanjem in odvozom v nasipe, oziroma deponijo izvajalca.</t>
  </si>
  <si>
    <t>T.2.1. PREDRAČUN - CESTNI DEL</t>
  </si>
  <si>
    <t>4). V enotnih cenah so zajeti vsi stroški organizacije gradbiščne ureditve, ureditev začasnih obvozov in zavarovanja gradbišča.</t>
  </si>
  <si>
    <t>T.2.</t>
  </si>
  <si>
    <t>Porušitev in odstranitev asfaltnih in drugih tlakovanih plasti v debelini 6 do 10 cm (ceste, pločniki)</t>
  </si>
  <si>
    <t>jeklene cevi Φ 64 mm, dolžine do 4000 mm.</t>
  </si>
  <si>
    <t>Projektantski nadzor v času gradnje</t>
  </si>
  <si>
    <t>ura</t>
  </si>
  <si>
    <t>kpl</t>
  </si>
  <si>
    <t>Odstranitev drugega tlaka.</t>
  </si>
  <si>
    <t>Površinski izkop  plodne zemlje humusa v debelini do 15 cm z odvozom na lokalno deponijo za uporabo pri izravnavah, humusiranju vkopov in nasipov.</t>
  </si>
  <si>
    <t>Humuziranje brežin in bankin, izravnav brez valjanja v debelini 15 cm</t>
  </si>
  <si>
    <t>zrnavosti 0/32 mm; v debelini  od 20 do 30 cm(tudi zasip - Izravnava)</t>
  </si>
  <si>
    <t>1a</t>
  </si>
  <si>
    <t>1b</t>
  </si>
  <si>
    <t>Dobava, transport in vgrajevanje nosilne plasti bitumenskega betona AC 16 base B 50/70, A3, v sloju debeline 5 cm vključno s premazom stikov z bitumensko emulzijo.</t>
  </si>
  <si>
    <t>35 214</t>
  </si>
  <si>
    <t>(*)</t>
  </si>
  <si>
    <t>Dobava in vgraditev geotekstilije za ločilno plast (po načrtu), natezna trdnost do 14 kN/m2 (polaganje na raščen kolesarska pred krožiščem).</t>
  </si>
  <si>
    <t>Dobava in vgraditev predfabriciranega robnika iz cementnega betona  s prerezom 10/20 cm(kolesarske)</t>
  </si>
  <si>
    <t>Izdelava peščene bankine, široke do 0,50 m v debelini 10 (uporabi naj se reciklat)</t>
  </si>
  <si>
    <t>Rezanje asfaltne površine v globini do 10 cm</t>
  </si>
  <si>
    <t>Izdelava obrabne in zaporne plasti iz bitumenskega betona (BB11s), s cestogradbenim bitumnom AC 11 surf  B50/70, A2, v debelini 4,0 cm, iz zmesi zrn 0/11 mm, iz silikatnih kamnin, (cesta + priključki).</t>
  </si>
  <si>
    <t>Čiščenje peskolovov in vtočnih cevi</t>
  </si>
  <si>
    <t>Dobava in postavitev mreže iz vlečene jeklene žice B500A, s premerom večjim od 4 mm in manjšim od 12 mm, masa 2,1 do 4 kg/m2, (Armatura koreninske zapore na cestišču - R308).</t>
  </si>
  <si>
    <t xml:space="preserve">Dobava in vgraditev ojačenega cementnega betona C25/30 v prerez d0 0,50 m3/m2 -m' , (koreninske zapore na cestišču). </t>
  </si>
  <si>
    <t>Dobava in vgraditev podložnega cementnega betona C8/10 v prerez do 0,15 m3/m2 -m' (pod AB ploščami).</t>
  </si>
  <si>
    <t>Dobava in vgraditev cementnega betona C16/20 v prerez do  0,50 m3/m2 -m' , (robniki).</t>
  </si>
  <si>
    <t>Dobava, vgraditev opaža za AB plošče (opaž ravnega temelja; dimenzije po gradbenem načrtu višina 15 cm).</t>
  </si>
  <si>
    <t>Izdelava srednjeslojne vzdolžne označbe neprekinjene črte z enokomponentno rdečo barvo, vključno 250 g/m2 posipa s steklenimi kroglicami, strojno, debelina plasti suhe snovi 250µm, širina črte 20 cm.</t>
  </si>
  <si>
    <t>Izdelava srednjeslojne vzdolžne označbe prekinjene  črte 0.5/0.5/0.5, 1/1/1 3/3/3 z enokomponentno belo barvo, vključno 250 g/m2 posipa s steklenimi kroglicami, strojno, debelina plasti suhe snovi 250µm, širina črte 12 cm.</t>
  </si>
  <si>
    <t>Izdelava srednjeslojne prečne označbe z enokomponentno belo barvo, vključno 250 g/m2 posipa s steklenimi kroglicami, strojno, debelina plasti suhe snovi 250µm, širina črte 50 cm.</t>
  </si>
  <si>
    <t>Izdelava srednjeslojne označbe(napisi piktogrami) z enokomponentno rumeno barvo, vključno 250 g/m2 posipa s steklenimi kroglicami, strojno, debelina plasti suhe snovi 250µm.</t>
  </si>
  <si>
    <t>Izdelava srednjeslojne označbe(napisi piktogrami) z enokomponentno belo barvo, vključno 250 g/m2 posipa s steklenimi kroglicami, strojno, debelina plasti suhe snovi 250µm.</t>
  </si>
  <si>
    <t>1c</t>
  </si>
  <si>
    <t>1d</t>
  </si>
  <si>
    <t>1e</t>
  </si>
  <si>
    <t>1f</t>
  </si>
  <si>
    <t>Demontaža prometnega znaka na enem ali dveh podstavkih, prometni znaki se po izgradnji ponovno postavijo. Tudi turistična signalizacija.</t>
  </si>
  <si>
    <t>Porušitev in odstranitev betonskih robnikov 10/20</t>
  </si>
  <si>
    <t>Porušitev in odstranitev betonskih robnikov 15/25</t>
  </si>
  <si>
    <t>Izdelava obrabnozaporne plasti iz bitumenskega betona (BB11k), s cestogradbenim bitumnom AC 11 surf B70/100, A4, v debelini 5,0 cm iz zmesi zrn 0/11 mm, iz karbonatnih kamnin, (pločnik in kolesarska).</t>
  </si>
  <si>
    <t>Dobava in vgraditev predfabriciranega dvignjenega in potopljenega robnika iz cementnega betona  s prerezom 15/25 cm</t>
  </si>
  <si>
    <t>Dobava in vgraditev predfabriciranega pogreznjenega robnika iz naravnega kamna  s prerezom 35/20 cm - (brez ostrega roba).</t>
  </si>
  <si>
    <t>Izdelava obrabne plasti iz velikih tlakovcev iz silikatne kamnine velikosti 12 cm/12 cm/12 cm, stiki zaliti z mikroarmirano cementno maltož. Podlaga je dvojno armirana betonska plošča deb. 20 cm. Beton je C30/37, mreže so Q226 (zgoraj in spodaj).</t>
  </si>
  <si>
    <t>Izdelava ojačene nosilne plasti iz cementnega betona  C 30/37 iz zmesi zrn iz karbonatnih kamnin v debelini 20 cm (z dodatkom za vodotesnost, dvojno armirana z mrežo Q226).</t>
  </si>
  <si>
    <t>6a</t>
  </si>
  <si>
    <t>6b</t>
  </si>
  <si>
    <t>Izdelava srednjeslojne vzdolžne označbe prekinjene črte z enokomponentno rumeno barvo, vključno 250 g/m2 posipa s steklenimi kroglicami, strojno, debelina plasti suhe snovi 250µm, širina črte 30 cm.</t>
  </si>
  <si>
    <t>Dobava in pritrditev novih prometnih znakov</t>
  </si>
  <si>
    <t>Rezkanje asfaltnih in drugih tlakovanih plasti v debelini 6 do 10 cm (ceste, pločniki)</t>
  </si>
  <si>
    <t>Uvaljanje planuma temeljnih tal.</t>
  </si>
  <si>
    <t>Izdelava iztočne in vtočne glave prepusta DN 80 cm vključno s podložnim betonom, betonom, armaturo in opažem komplet.</t>
  </si>
  <si>
    <t>Dobava in postavitev kanalizacijskih cevi BC DN 80 na prej pripravljeno podlago (podložni beton) v obrobnem jarku.</t>
  </si>
  <si>
    <t>3.10</t>
  </si>
  <si>
    <t>POPIS MATERIALA IN DEL - osvetlitev krožišča Stjuža Strunjan in štetje vozil parkirišča</t>
  </si>
  <si>
    <t>3.10.1</t>
  </si>
  <si>
    <t xml:space="preserve">Elektromontažna dela </t>
  </si>
  <si>
    <t>OPOMBA:</t>
  </si>
  <si>
    <t>Za vse postavke velja. Da je v ceni upoštevana dobava, usklajevanje z naročnikom in  ostalimi izvajalci, montaža in montažni material. Pred nabavo svetil se mora pridobiti soglasje upravljalca cestne razsvetljave.
Vsa dela na obstoječih napravah javne razsvetljave mora izvajati upravljalec javne razsvetljave!</t>
  </si>
  <si>
    <t>poz.</t>
  </si>
  <si>
    <t>opis postavke</t>
  </si>
  <si>
    <t>kom</t>
  </si>
  <si>
    <t>cena / enota</t>
  </si>
  <si>
    <t>vrednost postavke</t>
  </si>
  <si>
    <t>01</t>
  </si>
  <si>
    <t>Dobava in polaganje kabelskih vodnikov tipa NAYY-J v kabelsko kanalizacijo in sicer</t>
  </si>
  <si>
    <t>4x16+ 2,5 mm2, Al</t>
  </si>
  <si>
    <t>m</t>
  </si>
  <si>
    <t>02</t>
  </si>
  <si>
    <t>Dobava in polaganje kabelskih vodnikov tipa NYY-J v kabelsko kanalizacijo in sicer</t>
  </si>
  <si>
    <t>3x5 mm2</t>
  </si>
  <si>
    <t>03</t>
  </si>
  <si>
    <t>Izdelava kabelskih glav v tehniki povijanja (Raychem), komplet z vsem potrebnim materialom vključno z ustreznimi kabelskimi čevlji in priklopom in sicer na kablih:</t>
  </si>
  <si>
    <t>NAYY-J 4×16 mm2, Al</t>
  </si>
  <si>
    <t>04</t>
  </si>
  <si>
    <t xml:space="preserve">Izdelava kabelskih spojke v tehniki povijanja (Raychem), komplet z vsem potrebnim materialom vključno z ustreznimi kabelskimi tulci </t>
  </si>
  <si>
    <t>05</t>
  </si>
  <si>
    <t>Dobava in montaža kandelaberske svetilke  tip K1 in sicer:</t>
  </si>
  <si>
    <t>Dobava in postavitev ravnega  (konusnega) kovinskega vročecinkanega kandelabra  višine h = 10 m  prirejen za montažo na prirobnico , barvan skladno z zahtevo investitorja, III. vetrovna cona (30 m/s),  na vrhu pripravljen za natično montažo svetilke na trn fi 60mm. Kandelaber mora biti antikorozivno zaščiten s pomočjo vročega cinkanja. Na kandelabru morata biti vijaka za vidno izvedbo ozemljitve S kandelabrom se dobavi ves potreben montažni pribor in material. Kandelaber mora biti usklajen s SIST EN 40, izvedena antikorozijska zaščita pa s SIST EN 1461. 
Na oziroma v kandelaber se vgradi:</t>
  </si>
  <si>
    <t>1 kom nosilec za tri svetilke v razmaku 120 st.,
            prirejen za montažo na trn fi 60 mm</t>
  </si>
  <si>
    <t xml:space="preserve"> 1 kom tipska varovalno - spončna letev z 
            vgrajenimi 1 kom cevnih varovalk 6A
            kompaktne izvedbe tipska</t>
  </si>
  <si>
    <t>3 kom  LED svetilko 61W, 3000 K, 8925 lm,
              cestna optika tip DM 10,
              kot npr. PHILIPS LUMAStreet gen 2, 
              tip BGP621T25 1×LED99 4S/757
              DM10,   funkcija 
               Constant Flux, programabilni napajalnik
              usklajen za povezavo v nadzorni sistem 
              na PLC preko vmesnika vodila RS 485
              Power-line, skladno z standardom
              IEC 62386 ,prenapetostna zaščita 4 kV,  
              ravno steklo, nagib 0°, komplet 
              s priključnim kablom in priključitvijo.</t>
  </si>
  <si>
    <t>nastavitev parametrov svetilke</t>
  </si>
  <si>
    <t xml:space="preserve"> ožičenje kandelabra z vodnikom tipa NYY-y 
5x2,5 mm2, v dolžini 7 m
2×1mm, LiCYI, 7m</t>
  </si>
  <si>
    <t xml:space="preserve"> drobni in ostali montažni material</t>
  </si>
  <si>
    <t>komplet</t>
  </si>
  <si>
    <t>06</t>
  </si>
  <si>
    <t>Dobava in montaža kandelaberske svetilke  tip K2 in sicer:</t>
  </si>
  <si>
    <t>Dobava in postavitev ravnega  (konusnega) kovinskega vročecinkanega kandelabra  višine h = 10 m  prirejen za montažo na prirobnico , barvan skladno z zahtevo investitorja, III. vetrovna cona (30 m/s),  na vrhu pripravljen za natično montažo svetilke na trn fi 60mm. Kandelaber mora biti antikorozivno zaščiten s pomočjo vročega cinkanja. Na kandelabru mora biti vijak za vidno izvedbo ozemljitve S kandelabrom se dobavi ves potreben montažni pribor in material. Kandelaber mora biti usklajen s SIST EN 40, izvedena antikorozijska zaščita pa s SIST EN 1461. 
Na oziroma v kandelaber se vgradi:</t>
  </si>
  <si>
    <t>1 kom  LED svetilko 42,5W, 3000 K, 6900 lm,
              cestna optika tip DM 11,
              kot npr. PHILIPS LUMAStreet gen 2, 
              tip BGP702 T25 1×LED60 4S/730
              DM33,  cestna optika DM33, funkcija 
               Constant Flux, programabilni napajalnik
              prirejen za povezavo 
              preko vmesnika vodila vodila RS 485
              Power-line, skladno z standardom
              IEC 62386 ,prenapetostna zaščita 4 kV,  
              ravno steklo, nagib 0°, komplet 
              s priključnim kablom in priključitvijo.</t>
  </si>
  <si>
    <t xml:space="preserve"> ožičenje kandelabra z vodnikom tipa 3x NYY-y 
5x2,5 mm2, v dolžini 10 m</t>
  </si>
  <si>
    <t>07.</t>
  </si>
  <si>
    <t>Demontaža obstoječe kandelaberske svetilke, kandelaber višine 10m. Kandelaberska svetilka se demontira pazljivo in se ponovno montira na že pripravljen nov temelj</t>
  </si>
  <si>
    <t>08.</t>
  </si>
  <si>
    <t>Izdelava priklopa na obstoječe kandelaberske svetilke, komplet z vsem delom in materialom, vključno z izdelavo prehodov skozi temelj kandelabra</t>
  </si>
  <si>
    <t>09.</t>
  </si>
  <si>
    <t>Izdelava priklopa dovoda na informacijski tablo na obstoječi kandelaberski svetilki, komplet z vsem delom in materialom - vgradnjo podvarovanja 10A, vključno z izdelavo prehodov skozi temelj kandelabra</t>
  </si>
  <si>
    <t>10.</t>
  </si>
  <si>
    <t>Dobava in montaža informacijskega tabloja za obvestila o zasedenosti parkirišča (število zasedenih mest, število prostoh mest in obvestilo, da je parkirišče zasedeno v celoti). Tablo se napaja preko lastnega napajalnega sistema z vgrajenim napajalnikom in ustrezno aku baterijo. Sistem se polni preko sistema javne razsvetljave v celonočnem režimu in tako mora biti na razpolago aku baterija, ki zadošča za 18 ur avtonomije. Tablo je opremljen z ustreznim mini PC, ki je preko GSM povezave povezan z nadzornim centrom Okolja Piran.</t>
  </si>
  <si>
    <t>Ustreza tip:                                , oziroma ga določi upravljalec parkirišča.</t>
  </si>
  <si>
    <t>Upoštevati programiranje in parametriranje sistema informacijskega tabloja</t>
  </si>
  <si>
    <t>11.</t>
  </si>
  <si>
    <t>Dobava in polaganje ozemljitvenega valjanca Fe-ZN 25x4 mm, v že izkopan rov kabelske kanalizacije in sicer 20 cm nad temenom zgornje cevi kabelske kanalizacije</t>
  </si>
  <si>
    <t>12.</t>
  </si>
  <si>
    <t>Izdelava ozemljitvenih spojev na posameznem kandelabru, omaricah in ozemljitev prenapetostne zaščite s pomočjo vijačnega spoja, (1,5m valjanec 25x4mm, 1 kom križna sponka) komplet z vsem potrebnim materialom</t>
  </si>
  <si>
    <t>13.</t>
  </si>
  <si>
    <t>Izdelava vseh potrebnih električnih meritev in pregledov skaldno s tehnično smernico, vključno z izdelavo pisnih protokolov</t>
  </si>
  <si>
    <t>14.</t>
  </si>
  <si>
    <t>Izdelava svetlobnotehničnih meritev osvetljenosti krožišča z izdelavo pisnih protokolov</t>
  </si>
  <si>
    <t>15.</t>
  </si>
  <si>
    <t>Nadzor s strani upravljalca javne razsvetljave</t>
  </si>
  <si>
    <t>Sistem štetja vozil na parkirišču Stjuža</t>
  </si>
  <si>
    <t>16.</t>
  </si>
  <si>
    <t>Dobava in montaža nosilnega droga kamer in sicer:</t>
  </si>
  <si>
    <t xml:space="preserve">Dobava in postavitev ravnega kovinskega vročecinkanega droga  višine h = 5 m  prirejen za montažo na prirobnico , barvan skladno z zahtevo investitorja, III. vetrovna cona (30 m/s),  premera 80mm  Drog mora biti antikorozivno zaščiten s pomočjo vročega cinkanja. Na kandelabru morata biti vijaka za vidno izvedbo ozemljitve ter odprtina za uvod kabelskih vodnikov, z drogom se dobavi ves potreben montažni pribor in material. Na kandelaber se montira nadzorne kamere.
</t>
  </si>
  <si>
    <t>17.</t>
  </si>
  <si>
    <t>Dobava in montaža razdelilnika RŠV</t>
  </si>
  <si>
    <t>Izdelan kot tipska omara iz ojačanega poliestra, dimenzij  590×1065×322, IP 54, RAL 7032, kot.npr.tip Schrack, vrata opremljena s tristranskim zapiralnim mehanizmom in s tipsko ključavnico uporabnika. Skupaj s omaro se dobavi tudi ustrezni poliesterski postavek dimenzij 950×440×310 mm, tipski Schrack.
v omaro se vgradi naslednja oprema:</t>
  </si>
  <si>
    <t>1 kom glavno stikalo 25A, 1.p, montaža na U nosilec</t>
  </si>
  <si>
    <t>1 kom FID tokovno diferenčno stikalo 25/0,03A, 2.p, A</t>
  </si>
  <si>
    <t>1 kom prenapetostna zaščita Protec 2B, 25kA</t>
  </si>
  <si>
    <t>3 kom instalacijski odklopnik, 6A, 1.p, B, 10kA</t>
  </si>
  <si>
    <t>6 kom varovalčne sponke Weidmuller</t>
  </si>
  <si>
    <t>3 kom vtičnica 1.p, z zaščitnim kontaktom montirana
            na U nosilec</t>
  </si>
  <si>
    <t>1 kom termostat, 0-45st</t>
  </si>
  <si>
    <t>1 kom grelni upor 60W</t>
  </si>
  <si>
    <t>vgradnja elementov zajetih v postavkah 16-18</t>
  </si>
  <si>
    <t>vrstne sponke, drobni spojni in vezni material</t>
  </si>
  <si>
    <t>18.</t>
  </si>
  <si>
    <t>Dobava in montaža video nadzorne kamere za kontrolo vhoda-izhoda motornih vozil in sicer naslednjih splošnih karakteristik:</t>
  </si>
  <si>
    <t>ločljivost kamera 2MP</t>
  </si>
  <si>
    <t>senzor 1/2.8 inch progressive scan CMOS</t>
  </si>
  <si>
    <t>min svetlobni pogoji: barvno 0.005lx@F1.4
                              črno belo B/W: 0lx z vklopljenim IR</t>
  </si>
  <si>
    <t>WDR:  140dB super WDR</t>
  </si>
  <si>
    <t>čas zaklopa 1/100000s 1s</t>
  </si>
  <si>
    <t>dnevno nočni način</t>
  </si>
  <si>
    <t>S/N  &gt; 55dB</t>
  </si>
  <si>
    <t>motoriziran Zoom 2.7 - 13,5mm @F1.4</t>
  </si>
  <si>
    <t>kontrola fokusa avto/ročno</t>
  </si>
  <si>
    <t>max.hitrost vozila  200km/h</t>
  </si>
  <si>
    <t>sigurnost prepoznave &gt;98%</t>
  </si>
  <si>
    <t>pokrivanje: simultana detekcija 4 področij</t>
  </si>
  <si>
    <t>prepoznavanje:  do 25m dan, do 20m z IR noč</t>
  </si>
  <si>
    <t>prepoznavanje atributov: barva vozila, tip vozila, proizvjalec vozila, registrska tablica</t>
  </si>
  <si>
    <t>lasten spomin: do 1000 zapisov</t>
  </si>
  <si>
    <t>povezava: 1×RJ45 10M/100M Ethernet port</t>
  </si>
  <si>
    <t>maximalna ločljivost najmanj 1920×1080</t>
  </si>
  <si>
    <t>video kompresija H265/H265(HEVC)/H264+,H264, MJPEG</t>
  </si>
  <si>
    <t>ohišje: za zunanjo montažo</t>
  </si>
  <si>
    <t>odgovarja tip Entrance &amp; Exit AI LPR Bullet Camera
proizvodnje Milesight</t>
  </si>
  <si>
    <t>upoštevati še potreben material za montažo na nosilni drog</t>
  </si>
  <si>
    <t>nastavitve in usmeritve kamere</t>
  </si>
  <si>
    <t>19.</t>
  </si>
  <si>
    <t>Dobava in vgradnja UPS napajalnika naslednjih karakteristik:</t>
  </si>
  <si>
    <t>modularna izvedba DC napajalnika z funkcijo UPS in PoE</t>
  </si>
  <si>
    <t>napajalna napetost 230VAC</t>
  </si>
  <si>
    <t>izhodna napetost: 54VDC</t>
  </si>
  <si>
    <t>dvojni izhod 54VDC, pasivni PoE</t>
  </si>
  <si>
    <t>12V vhod za aku baterijo</t>
  </si>
  <si>
    <t>odgovarja tip EPP-54-72W, EdgePower, Ubiquiti</t>
  </si>
  <si>
    <t>20.</t>
  </si>
  <si>
    <t>Dobava in vgradnja mrežnega stikala - switch naslednjih karakteristik</t>
  </si>
  <si>
    <t>5 portno, Layer 2 Gigabit Switch s podporo PoE</t>
  </si>
  <si>
    <t>auto-sensing IEEE 802.3af PoE porti</t>
  </si>
  <si>
    <t>za notranjo in zunanjo montažo</t>
  </si>
  <si>
    <t>max PoE moč po izhodu: 15,4W</t>
  </si>
  <si>
    <t>napetostni nivo: 44-57VDC</t>
  </si>
  <si>
    <t>odgovarja USW-Flex</t>
  </si>
  <si>
    <t>21.</t>
  </si>
  <si>
    <t>Dobava in montaža modema - dostopne točke in sicer:</t>
  </si>
  <si>
    <t>tip: Mikrotik dostopna točka Wi-Fi wAP AC LTE
        zunanja RBwAPGR-5HacD2HnD&amp;R11e-LTE</t>
  </si>
  <si>
    <t>Napajanje:</t>
  </si>
  <si>
    <t>PoE vhod: aktivni 802.3af/at ali pasivni 18-57 V</t>
  </si>
  <si>
    <t>DC vhodni priključek: 10-57 V</t>
  </si>
  <si>
    <t>Največja poraba energije 14W</t>
  </si>
  <si>
    <t>Omrežja:</t>
  </si>
  <si>
    <t>Kategorija 2G: Class12</t>
  </si>
  <si>
    <t>Kategorija 3G: R7 (21Mbps, 5.76Mbps)</t>
  </si>
  <si>
    <t>Kategorija LTE: 4 (150Mbps, 50Mbps)</t>
  </si>
  <si>
    <t>LTE FDD pasovi: 1 (2100MHz) / 2 (1900MHz) / 3 (1800MHz) / 7 (2600MHz) / 8 (900 MHz) / 20 (800MHz)</t>
  </si>
  <si>
    <t>LTE TDD pasovi: 38 (2600MHz) / 40 (2300MHz)</t>
  </si>
  <si>
    <t>Število kartic SIM: 1 (Micro SIM)</t>
  </si>
  <si>
    <t>MiniPCI-e reže: 1 (že vstavljen LTE modem)</t>
  </si>
  <si>
    <t>Monitor temperature in monitor napetosti</t>
  </si>
  <si>
    <t>v ceno vključiti vse nastavitve in paremetriranje</t>
  </si>
  <si>
    <t>Dobava in vgradnja aku baterije</t>
  </si>
  <si>
    <t>aku.baterija AGM, 12V, 90Ah</t>
  </si>
  <si>
    <t>Dobava in polaganje kabelskih vodnikov univerzalnega ožičenja v kabelsko kanalizacijo in sicer:</t>
  </si>
  <si>
    <t>FTP 4×2×24AWG</t>
  </si>
  <si>
    <t>22.</t>
  </si>
  <si>
    <t>Izdelava priklopa dovoda na RŠV na obstoječi kandelaberski svetilki, komplet z vsem delom in materialom - vgradnjo podvarovanja 10A, vključno z izdelavo prehodov skozi temelj kandelabra</t>
  </si>
  <si>
    <t>23.</t>
  </si>
  <si>
    <t>24.</t>
  </si>
  <si>
    <t>25.</t>
  </si>
  <si>
    <t>26.</t>
  </si>
  <si>
    <t>1 kom dograditev aplikativni in sistemski softver
            upravljanje v obsegu - nadzorni center 
            OKOLJE Piran
            štetja vozil na parkirišču:
             2× vstopna in 1× izstopna kamera
            prenos podatkov na informacijski tablo
           1×povezava na modem
          Programska oprema se izdela po zahtevah
         upravljalca parkirišč</t>
  </si>
  <si>
    <t>27.</t>
  </si>
  <si>
    <t>Drobni in ostali material ter nepredvidena dela, po predhodni specifikaciji in odobritvi investitorja - ocenjeno 5%</t>
  </si>
  <si>
    <t>%</t>
  </si>
  <si>
    <t>S K U P A J</t>
  </si>
  <si>
    <t>EUR</t>
  </si>
  <si>
    <t>3.10.2</t>
  </si>
  <si>
    <t xml:space="preserve">Gradbena dela </t>
  </si>
  <si>
    <t>Za vse postavke velja. Da je v ceni upoštevana dobava, usklajevanje z naročnikom in  ostalimi izvajalci, montaža in montažni material. Gradbena dela v območju trapeznega prehoda za pešce so zajeta v gradbenem delu</t>
  </si>
  <si>
    <t>naziv elementa</t>
  </si>
  <si>
    <t>EM</t>
  </si>
  <si>
    <t xml:space="preserve">cena / EM </t>
  </si>
  <si>
    <t>cena</t>
  </si>
  <si>
    <t>Trasiranje nove trase kabelske kanalizacije z označevanjem</t>
  </si>
  <si>
    <t>2</t>
  </si>
  <si>
    <t>Stroški zakoličbe ostalih podzemnih komunalnih vodov  -  predvideno</t>
  </si>
  <si>
    <t>ocenjeno</t>
  </si>
  <si>
    <t>3.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</si>
  <si>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/m), polaganje ozemljitvenega valjanca (glej postavko pri elektromontažnih delih, dobava in polaganje plastičnega opozorilnega traku "POZOR ELEKTROENERGETSKI KABEL", zasip z izkopanim materialom z utrjevanje  in ureditev terena</t>
    </r>
  </si>
  <si>
    <t>2.</t>
  </si>
  <si>
    <t>Dobava stigmaflex cevi in polaganje kot kabelska kanalizacija v že izkopani jarek:</t>
  </si>
  <si>
    <t>stigmaflex fi 63 mm</t>
  </si>
  <si>
    <t>Izdelava  temelja za namestitev omare razdelilnika  RVČ</t>
  </si>
  <si>
    <t xml:space="preserve">Izkop gradbene jame dimenzij  (0,8×0,500×0,8 m), niveliranje dna gradbene jame, izdelava betonske podložne plošče debeline 10cm,  vgradnja poliesterskega podstavka  zasuteje preostale gradbene jame z izkopanim materialom v plasteh z nabijanjem, odvoz odvečnega materiala na ustrezno deponija ter ureditev terena v prejšnje stanje. Dela se izvajajo v zemljišču IV.kategorije 
</t>
  </si>
  <si>
    <t>4.</t>
  </si>
  <si>
    <t>Izdelava tipskega okroglega betonskega jaška fi 0,6 m in globine 1 m, opremljenega z litoželeznim pokrovom nosilnosti 15 kN, komplet z strojnim izkopom gradbene jame v zemljišču, preboji jaška za uvod cevi, uvodnicami, odvozom odvečnega materiala in ureditvijo terena.</t>
  </si>
  <si>
    <r>
      <t xml:space="preserve">Izdelava temelja svetilke javne razsvetljave, (za svetilko h=10,0m eno in dvo ločni kandelaber), 0,9×0,9×1,4m, (za </t>
    </r>
    <r>
      <rPr>
        <sz val="10"/>
        <rFont val="Symbol"/>
        <family val="1"/>
        <charset val="2"/>
      </rPr>
      <t>d</t>
    </r>
    <r>
      <rPr>
        <vertAlign val="subscript"/>
        <sz val="10"/>
        <rFont val="Arial"/>
        <family val="2"/>
        <charset val="238"/>
      </rPr>
      <t>dop</t>
    </r>
    <r>
      <rPr>
        <sz val="10"/>
        <rFont val="Arial"/>
        <family val="2"/>
        <charset val="238"/>
      </rPr>
      <t xml:space="preserve"> = 2,0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 drugačno nosilnost tal prilagoditi dimenzije) izdelava statičnega izračuna in določitev potrebne armature:</t>
    </r>
  </si>
  <si>
    <t>Izkop gradbene jame dimenzij  (1,3×1,3×1,8 m) dobava in vgradnja Fe armature, dobava in vgradnja sidrnih vijakov s sidrno ploščo, dobava in vgraditev 2(3) × stigmaflex cevi 48 mm, zasutje preostale gradbene jame, odvoz odvečnega materiala in ureditev terena. Dela se izvajajo v zemljišču IV.kategorije in v sodelovanju z izvajalcem javne razsvetljave. Izdelati statični izračun in natančno dimenzionirati temelj.</t>
  </si>
  <si>
    <t>Izdelava betonskih temeljev 0,6×0,6×0,6m za potrebe namestitve nosilnih drogov video kamer</t>
  </si>
  <si>
    <t>izkop gradbene jame dimenzij 0,7×0,7×0,6m v zemlji III/IV kategorije, izdelava enostranskega opaža, dobava in vgraditev Fe armature, dobava in vgraditev nosilnega okvirja naprav (pridobiti od izbranega dobaviteljanaprav parkirnega sistema), dobava in vgraditev 2×cevi st 63mm, dobava in vgraditev ustrezne betonske mešanice, razopaženje, fina zidarska obdelava temelja, zasutje preostale gradbene jame z izkopanim materialom v plasteh z nabijanjem</t>
  </si>
  <si>
    <t>7</t>
  </si>
  <si>
    <t>Strojno rezanje asfalta debeline do 10 cm</t>
  </si>
  <si>
    <t>8</t>
  </si>
  <si>
    <t>Odstranjevanje asfaltnih ruševin z odvozom na ustrezno deponijo</t>
  </si>
  <si>
    <t>Ponovno asfaltiranje poškodovanih asfaltnih površin z isto kvaliteto asfalta</t>
  </si>
  <si>
    <t>Izdelava geodetskega posnetka in izdelava izvršilne dokumentacije za potrebe podzemnega katastra</t>
  </si>
  <si>
    <t>SKUPAJ</t>
  </si>
  <si>
    <t>R E K A P I T U L A C I J A:</t>
  </si>
  <si>
    <t>Krožišče Stjuža Strunjan in štetje vozil parkirišče Stjuža</t>
  </si>
  <si>
    <t>elektromontažna dela</t>
  </si>
  <si>
    <t>gradbena dela</t>
  </si>
  <si>
    <t>SKUPAJ z DDV</t>
  </si>
  <si>
    <t>I.  PREDDELA KK</t>
  </si>
  <si>
    <t>II.  ZEMELJSKA DELA KK</t>
  </si>
  <si>
    <t>III.  VOZIŠČNA KONSTRUKCIJA KK</t>
  </si>
  <si>
    <t>IV. ODVODNJAVANJE KK</t>
  </si>
  <si>
    <t>V. GRADBENA IN OBRTNIŠKA DELA KK</t>
  </si>
  <si>
    <t>VI. OPREMA CESTE KK</t>
  </si>
  <si>
    <t>IX. NEPREDVIDENA DELA 3% KK</t>
  </si>
  <si>
    <t>VII. OSVETLITEV IN ŠTETJE VOZIL PARK. KK</t>
  </si>
  <si>
    <t>I.  PREDDELA KOLESARSKA</t>
  </si>
  <si>
    <t>II.  ZEMELJSKA DELA KOLESARSKA</t>
  </si>
  <si>
    <t>III.  VOZIŠČNA KONSTRUKCIJA KOLESARSKA</t>
  </si>
  <si>
    <t>IV. ODVODNJAVANJE KOLESARSKA</t>
  </si>
  <si>
    <t>VI. OPREMA CESTE KOLESARSKA</t>
  </si>
  <si>
    <t>IX. NEPREDVIDENA DELA 3% KOLESARSKA</t>
  </si>
  <si>
    <t>V. GRADBENA IN OBRTNIŠKA DELA KOLESARSKA</t>
  </si>
  <si>
    <t>Demontaža prometnega znaka na enem ali dveh podstavkih</t>
  </si>
  <si>
    <t>Prometni znaki se po izgradnji ponovno postavijo.</t>
  </si>
  <si>
    <t xml:space="preserve">Planum naravnih temeljnih tal v lahki zemljini </t>
  </si>
  <si>
    <t>Izdelava obrabnozaporne plasti iz bitumenskega betona (BB11k), s cestogradbenim bitumnom AC 11 surf B70/100, A4, v debelini 5,0 cm iz zmesi zrn 0/11 mm, iz karbonatnih kamnin, (obojestranska kolesarska med km 0.00+730.00 in 0.00+830.00).</t>
  </si>
  <si>
    <t>Dobava in vgraditev predfabriciranega dvignjenega robnika iz cementnega betona  s prerezom 15/25 cm(ob koritnici s 15 cm nadvišanjem)</t>
  </si>
  <si>
    <t>Izdelava srednjeslojne vzdolžne označbe prekinjene črte z enokomponentno rumeno barvo, vključno 250 g/m2 posipa s steklenimi kroglicami, strojno, debelina plasti suhe snovi 250µm, širina črte 12 cm.</t>
  </si>
  <si>
    <t>Izdelava srednjeslojne prečne označbe z enokomponentno rumeno barvo, vključno 250 g/m2 posipa s steklenimi kroglicami, strojno, debelina plasti suhe snovi 250µm, širina črte 50 cm.</t>
  </si>
  <si>
    <t>1g</t>
  </si>
  <si>
    <t>SKUPAJ KK:</t>
  </si>
  <si>
    <t>SKUPAJ KK z DDV:</t>
  </si>
  <si>
    <t>SKUPAJ KOLESARSKA:</t>
  </si>
  <si>
    <t>SKUPAJ KOLESARSKA z DDV:</t>
  </si>
  <si>
    <t>SKUPAJ CELOTA:</t>
  </si>
  <si>
    <t>SKUPAJ CELOTA z DDV:</t>
  </si>
  <si>
    <t>DDV KOLESARSKA 22%</t>
  </si>
  <si>
    <t>DDV CELOTA 22%</t>
  </si>
  <si>
    <t>DDV KK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</si>
</sst>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S_I_T_-;\-* #,##0.00\ _S_I_T_-;_-* &quot;-&quot;??\ _S_I_T_-;_-@_-"/>
    <numFmt numFmtId="167" formatCode="_-* #.##0.00\ _S_I_T_-;\-* #.##0.00\ _S_I_T_-;_-* &quot;-&quot;??\ _S_I_T_-;_-@_-"/>
    <numFmt numFmtId="168" formatCode="0.0"/>
    <numFmt numFmtId="169" formatCode="0.0000"/>
  </numFmts>
  <fonts count="4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444444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horizontal="left" vertical="center"/>
    </xf>
    <xf numFmtId="0" fontId="2" fillId="0" borderId="0"/>
    <xf numFmtId="0" fontId="2" fillId="0" borderId="0"/>
    <xf numFmtId="0" fontId="8" fillId="0" borderId="0"/>
    <xf numFmtId="0" fontId="8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0" fontId="23" fillId="0" borderId="0">
      <alignment horizontal="left" vertical="center"/>
    </xf>
  </cellStyleXfs>
  <cellXfs count="422">
    <xf numFmtId="0" fontId="0" fillId="0" borderId="0" xfId="0">
      <alignment horizontal="left" vertical="center"/>
    </xf>
    <xf numFmtId="0" fontId="3" fillId="0" borderId="0" xfId="0" applyFo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horizontal="left" vertical="center"/>
    </xf>
    <xf numFmtId="2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8" fillId="0" borderId="0" xfId="4"/>
    <xf numFmtId="0" fontId="6" fillId="0" borderId="0" xfId="2" applyFont="1"/>
    <xf numFmtId="0" fontId="6" fillId="0" borderId="0" xfId="2" applyFont="1" applyAlignment="1">
      <alignment horizontal="center" vertical="top" wrapText="1"/>
    </xf>
    <xf numFmtId="0" fontId="9" fillId="0" borderId="0" xfId="4" applyFont="1"/>
    <xf numFmtId="0" fontId="8" fillId="0" borderId="0" xfId="4" applyAlignment="1">
      <alignment vertical="top" wrapText="1"/>
    </xf>
    <xf numFmtId="49" fontId="10" fillId="0" borderId="0" xfId="0" applyNumberFormat="1" applyFont="1">
      <alignment horizontal="left" vertical="center"/>
    </xf>
    <xf numFmtId="4" fontId="10" fillId="2" borderId="1" xfId="0" applyNumberFormat="1" applyFont="1" applyFill="1" applyBorder="1" applyAlignment="1"/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>
      <alignment horizontal="left" vertical="center"/>
    </xf>
    <xf numFmtId="0" fontId="12" fillId="0" borderId="0" xfId="0" quotePrefix="1" applyFont="1" applyAlignment="1">
      <alignment horizontal="left"/>
    </xf>
    <xf numFmtId="4" fontId="11" fillId="0" borderId="0" xfId="0" applyNumberFormat="1" applyFont="1">
      <alignment horizontal="left" vertical="center"/>
    </xf>
    <xf numFmtId="0" fontId="11" fillId="0" borderId="0" xfId="0" applyFont="1" applyAlignment="1">
      <alignment horizontal="right" vertical="center"/>
    </xf>
    <xf numFmtId="4" fontId="11" fillId="0" borderId="0" xfId="0" applyNumberFormat="1" applyFont="1" applyAlignment="1"/>
    <xf numFmtId="0" fontId="10" fillId="0" borderId="0" xfId="0" applyFont="1">
      <alignment horizontal="left" vertical="center"/>
    </xf>
    <xf numFmtId="4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49" fontId="11" fillId="0" borderId="0" xfId="0" applyNumberFormat="1" applyFont="1">
      <alignment horizontal="left" vertical="center"/>
    </xf>
    <xf numFmtId="49" fontId="11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right" vertical="center"/>
    </xf>
    <xf numFmtId="4" fontId="10" fillId="0" borderId="0" xfId="0" applyNumberFormat="1" applyFont="1">
      <alignment horizontal="left" vertical="center"/>
    </xf>
    <xf numFmtId="49" fontId="10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>
      <alignment horizontal="left" vertical="center"/>
    </xf>
    <xf numFmtId="0" fontId="10" fillId="2" borderId="1" xfId="0" applyFont="1" applyFill="1" applyBorder="1">
      <alignment horizontal="left" vertical="center"/>
    </xf>
    <xf numFmtId="4" fontId="10" fillId="2" borderId="1" xfId="0" applyNumberFormat="1" applyFont="1" applyFill="1" applyBorder="1">
      <alignment horizontal="lef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5" fontId="11" fillId="0" borderId="0" xfId="0" applyNumberFormat="1" applyFont="1" applyAlignment="1">
      <alignment horizontal="right" vertical="center"/>
    </xf>
    <xf numFmtId="0" fontId="13" fillId="2" borderId="0" xfId="0" applyFont="1" applyFill="1">
      <alignment horizontal="left" vertical="center"/>
    </xf>
    <xf numFmtId="0" fontId="11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1" fillId="2" borderId="2" xfId="0" applyFont="1" applyFill="1" applyBorder="1">
      <alignment horizontal="left" vertical="center"/>
    </xf>
    <xf numFmtId="4" fontId="11" fillId="2" borderId="2" xfId="0" applyNumberFormat="1" applyFont="1" applyFill="1" applyBorder="1" applyAlignment="1">
      <alignment horizontal="right" vertical="center"/>
    </xf>
    <xf numFmtId="4" fontId="10" fillId="2" borderId="2" xfId="0" quotePrefix="1" applyNumberFormat="1" applyFont="1" applyFill="1" applyBorder="1" applyAlignment="1">
      <alignment horizontal="right"/>
    </xf>
    <xf numFmtId="0" fontId="10" fillId="2" borderId="2" xfId="0" applyFont="1" applyFill="1" applyBorder="1">
      <alignment horizontal="left" vertical="center"/>
    </xf>
    <xf numFmtId="4" fontId="11" fillId="2" borderId="2" xfId="5" applyNumberFormat="1" applyFont="1" applyFill="1" applyBorder="1" applyAlignment="1" applyProtection="1">
      <alignment horizontal="right"/>
    </xf>
    <xf numFmtId="4" fontId="10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left"/>
    </xf>
    <xf numFmtId="0" fontId="10" fillId="2" borderId="2" xfId="0" applyFont="1" applyFill="1" applyBorder="1" applyAlignment="1"/>
    <xf numFmtId="0" fontId="14" fillId="2" borderId="2" xfId="0" applyFont="1" applyFill="1" applyBorder="1">
      <alignment horizontal="left" vertical="center"/>
    </xf>
    <xf numFmtId="0" fontId="15" fillId="2" borderId="2" xfId="0" applyFont="1" applyFill="1" applyBorder="1">
      <alignment horizontal="left" vertical="center"/>
    </xf>
    <xf numFmtId="4" fontId="15" fillId="2" borderId="2" xfId="0" applyNumberFormat="1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right"/>
    </xf>
    <xf numFmtId="0" fontId="15" fillId="2" borderId="2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2" fontId="15" fillId="2" borderId="2" xfId="0" applyNumberFormat="1" applyFont="1" applyFill="1" applyBorder="1" applyAlignment="1">
      <alignment horizontal="right" vertical="top"/>
    </xf>
    <xf numFmtId="4" fontId="15" fillId="2" borderId="2" xfId="0" applyNumberFormat="1" applyFont="1" applyFill="1" applyBorder="1" applyAlignment="1">
      <alignment horizontal="right" vertical="top"/>
    </xf>
    <xf numFmtId="49" fontId="10" fillId="2" borderId="3" xfId="0" applyNumberFormat="1" applyFont="1" applyFill="1" applyBorder="1" applyAlignment="1">
      <alignment horizontal="left"/>
    </xf>
    <xf numFmtId="49" fontId="10" fillId="2" borderId="3" xfId="0" applyNumberFormat="1" applyFont="1" applyFill="1" applyBorder="1">
      <alignment horizontal="left" vertical="center"/>
    </xf>
    <xf numFmtId="0" fontId="10" fillId="2" borderId="3" xfId="0" applyFont="1" applyFill="1" applyBorder="1">
      <alignment horizontal="left" vertical="center"/>
    </xf>
    <xf numFmtId="4" fontId="10" fillId="2" borderId="3" xfId="0" applyNumberFormat="1" applyFont="1" applyFill="1" applyBorder="1">
      <alignment horizontal="left" vertical="center"/>
    </xf>
    <xf numFmtId="4" fontId="10" fillId="2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/>
    <xf numFmtId="49" fontId="10" fillId="2" borderId="4" xfId="0" applyNumberFormat="1" applyFont="1" applyFill="1" applyBorder="1" applyAlignment="1">
      <alignment horizontal="left"/>
    </xf>
    <xf numFmtId="49" fontId="10" fillId="2" borderId="4" xfId="0" applyNumberFormat="1" applyFont="1" applyFill="1" applyBorder="1">
      <alignment horizontal="left" vertical="center"/>
    </xf>
    <xf numFmtId="0" fontId="10" fillId="2" borderId="4" xfId="0" applyFont="1" applyFill="1" applyBorder="1">
      <alignment horizontal="left" vertical="center"/>
    </xf>
    <xf numFmtId="4" fontId="10" fillId="2" borderId="4" xfId="0" applyNumberFormat="1" applyFont="1" applyFill="1" applyBorder="1">
      <alignment horizontal="left" vertical="center"/>
    </xf>
    <xf numFmtId="4" fontId="10" fillId="2" borderId="4" xfId="0" applyNumberFormat="1" applyFont="1" applyFill="1" applyBorder="1" applyAlignment="1">
      <alignment horizontal="right" vertical="center"/>
    </xf>
    <xf numFmtId="4" fontId="10" fillId="2" borderId="4" xfId="0" applyNumberFormat="1" applyFont="1" applyFill="1" applyBorder="1" applyAlignment="1"/>
    <xf numFmtId="0" fontId="8" fillId="0" borderId="0" xfId="4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0" xfId="4" applyAlignment="1">
      <alignment horizontal="left" vertical="top"/>
    </xf>
    <xf numFmtId="0" fontId="16" fillId="3" borderId="3" xfId="2" applyFont="1" applyFill="1" applyBorder="1"/>
    <xf numFmtId="0" fontId="16" fillId="3" borderId="4" xfId="2" applyFont="1" applyFill="1" applyBorder="1"/>
    <xf numFmtId="0" fontId="0" fillId="0" borderId="0" xfId="0" applyAlignment="1">
      <alignment horizontal="left" vertical="top" wrapText="1"/>
    </xf>
    <xf numFmtId="0" fontId="15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7" fillId="0" borderId="0" xfId="0" applyFont="1">
      <alignment horizontal="left" vertical="center"/>
    </xf>
    <xf numFmtId="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 vertical="center"/>
    </xf>
    <xf numFmtId="0" fontId="18" fillId="0" borderId="3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4" fontId="17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 applyProtection="1">
      <alignment horizontal="right" vertical="top"/>
      <protection locked="0"/>
    </xf>
    <xf numFmtId="0" fontId="18" fillId="0" borderId="0" xfId="0" applyFont="1" applyAlignment="1">
      <alignment horizontal="left"/>
    </xf>
    <xf numFmtId="4" fontId="17" fillId="0" borderId="0" xfId="0" applyNumberFormat="1" applyFont="1" applyAlignment="1" applyProtection="1">
      <alignment horizontal="right" vertical="center"/>
      <protection locked="0"/>
    </xf>
    <xf numFmtId="4" fontId="17" fillId="0" borderId="0" xfId="0" applyNumberFormat="1" applyFont="1" applyAlignment="1">
      <alignment horizontal="right" vertical="center"/>
    </xf>
    <xf numFmtId="0" fontId="18" fillId="0" borderId="3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" fontId="17" fillId="0" borderId="3" xfId="0" applyNumberFormat="1" applyFont="1" applyBorder="1" applyAlignment="1">
      <alignment horizontal="right"/>
    </xf>
    <xf numFmtId="0" fontId="17" fillId="0" borderId="3" xfId="0" applyFont="1" applyBorder="1">
      <alignment horizontal="left" vertical="center"/>
    </xf>
    <xf numFmtId="4" fontId="17" fillId="0" borderId="3" xfId="0" applyNumberFormat="1" applyFont="1" applyBorder="1" applyAlignment="1">
      <alignment horizontal="right" vertical="center"/>
    </xf>
    <xf numFmtId="0" fontId="19" fillId="2" borderId="0" xfId="0" applyFont="1" applyFill="1">
      <alignment horizontal="left" vertical="center"/>
    </xf>
    <xf numFmtId="2" fontId="19" fillId="2" borderId="0" xfId="0" applyNumberFormat="1" applyFont="1" applyFill="1" applyAlignment="1">
      <alignment horizontal="right" vertical="center"/>
    </xf>
    <xf numFmtId="2" fontId="17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top"/>
    </xf>
    <xf numFmtId="2" fontId="17" fillId="0" borderId="0" xfId="0" applyNumberFormat="1" applyFont="1" applyAlignment="1">
      <alignment horizontal="right" vertical="top"/>
    </xf>
    <xf numFmtId="4" fontId="17" fillId="0" borderId="3" xfId="0" applyNumberFormat="1" applyFont="1" applyBorder="1" applyAlignment="1"/>
    <xf numFmtId="4" fontId="17" fillId="0" borderId="0" xfId="0" applyNumberFormat="1" applyFont="1" applyAlignment="1">
      <alignment vertical="top"/>
    </xf>
    <xf numFmtId="0" fontId="17" fillId="0" borderId="0" xfId="0" applyFont="1" applyAlignment="1"/>
    <xf numFmtId="2" fontId="17" fillId="0" borderId="0" xfId="0" applyNumberFormat="1" applyFont="1" applyAlignment="1"/>
    <xf numFmtId="4" fontId="17" fillId="0" borderId="0" xfId="0" applyNumberFormat="1" applyFont="1" applyAlignment="1"/>
    <xf numFmtId="0" fontId="17" fillId="0" borderId="3" xfId="0" quotePrefix="1" applyFont="1" applyBorder="1" applyAlignment="1">
      <alignment horizontal="left"/>
    </xf>
    <xf numFmtId="0" fontId="17" fillId="0" borderId="3" xfId="0" applyFont="1" applyBorder="1" applyAlignment="1"/>
    <xf numFmtId="2" fontId="17" fillId="0" borderId="3" xfId="0" applyNumberFormat="1" applyFont="1" applyBorder="1" applyAlignment="1"/>
    <xf numFmtId="4" fontId="21" fillId="0" borderId="0" xfId="0" applyNumberFormat="1" applyFont="1" applyAlignment="1"/>
    <xf numFmtId="0" fontId="20" fillId="2" borderId="2" xfId="0" applyFont="1" applyFill="1" applyBorder="1" applyAlignment="1">
      <alignment horizontal="left"/>
    </xf>
    <xf numFmtId="0" fontId="20" fillId="2" borderId="2" xfId="0" applyFont="1" applyFill="1" applyBorder="1">
      <alignment horizontal="left" vertical="center"/>
    </xf>
    <xf numFmtId="2" fontId="20" fillId="2" borderId="2" xfId="0" applyNumberFormat="1" applyFont="1" applyFill="1" applyBorder="1" applyAlignment="1">
      <alignment horizontal="right" vertical="center"/>
    </xf>
    <xf numFmtId="4" fontId="20" fillId="2" borderId="2" xfId="0" applyNumberFormat="1" applyFont="1" applyFill="1" applyBorder="1" applyAlignment="1"/>
    <xf numFmtId="0" fontId="17" fillId="0" borderId="3" xfId="0" applyFont="1" applyBorder="1" applyAlignment="1">
      <alignment horizontal="right" vertical="center"/>
    </xf>
    <xf numFmtId="0" fontId="22" fillId="2" borderId="2" xfId="0" applyFont="1" applyFill="1" applyBorder="1">
      <alignment horizontal="left" vertical="center"/>
    </xf>
    <xf numFmtId="0" fontId="20" fillId="2" borderId="2" xfId="0" applyFont="1" applyFill="1" applyBorder="1" applyAlignment="1">
      <alignment horizontal="right"/>
    </xf>
    <xf numFmtId="4" fontId="20" fillId="2" borderId="2" xfId="0" applyNumberFormat="1" applyFont="1" applyFill="1" applyBorder="1" applyAlignment="1">
      <alignment horizontal="right" vertical="center"/>
    </xf>
    <xf numFmtId="4" fontId="20" fillId="2" borderId="2" xfId="0" applyNumberFormat="1" applyFont="1" applyFill="1" applyBorder="1" applyAlignment="1">
      <alignment horizontal="right"/>
    </xf>
    <xf numFmtId="0" fontId="17" fillId="0" borderId="0" xfId="0" quotePrefix="1" applyFont="1" applyAlignment="1">
      <alignment horizontal="left" vertical="top"/>
    </xf>
    <xf numFmtId="165" fontId="17" fillId="0" borderId="0" xfId="6" applyFont="1" applyFill="1"/>
    <xf numFmtId="0" fontId="18" fillId="0" borderId="5" xfId="0" applyFont="1" applyBorder="1" applyAlignment="1">
      <alignment horizontal="left"/>
    </xf>
    <xf numFmtId="0" fontId="17" fillId="0" borderId="5" xfId="0" applyFont="1" applyBorder="1">
      <alignment horizontal="left" vertical="center"/>
    </xf>
    <xf numFmtId="0" fontId="17" fillId="0" borderId="5" xfId="0" applyFont="1" applyBorder="1" applyAlignment="1">
      <alignment horizontal="left"/>
    </xf>
    <xf numFmtId="4" fontId="17" fillId="0" borderId="5" xfId="0" applyNumberFormat="1" applyFont="1" applyBorder="1">
      <alignment horizontal="left" vertical="center"/>
    </xf>
    <xf numFmtId="4" fontId="17" fillId="0" borderId="5" xfId="0" applyNumberFormat="1" applyFont="1" applyBorder="1" applyAlignment="1">
      <alignment horizontal="right" vertical="center"/>
    </xf>
    <xf numFmtId="4" fontId="17" fillId="0" borderId="5" xfId="0" applyNumberFormat="1" applyFont="1" applyBorder="1" applyAlignment="1">
      <alignment horizontal="right"/>
    </xf>
    <xf numFmtId="165" fontId="17" fillId="0" borderId="0" xfId="6" applyFont="1" applyFill="1" applyBorder="1"/>
    <xf numFmtId="0" fontId="18" fillId="0" borderId="0" xfId="0" applyFont="1">
      <alignment horizontal="left" vertical="center"/>
    </xf>
    <xf numFmtId="0" fontId="17" fillId="0" borderId="5" xfId="0" applyFont="1" applyBorder="1" applyAlignment="1">
      <alignment horizontal="right" vertical="center"/>
    </xf>
    <xf numFmtId="0" fontId="18" fillId="0" borderId="6" xfId="0" applyFont="1" applyBorder="1" applyAlignment="1">
      <alignment horizontal="left"/>
    </xf>
    <xf numFmtId="0" fontId="17" fillId="0" borderId="6" xfId="0" applyFont="1" applyBorder="1">
      <alignment horizontal="left" vertical="center"/>
    </xf>
    <xf numFmtId="165" fontId="17" fillId="0" borderId="6" xfId="6" applyFont="1" applyFill="1" applyBorder="1"/>
    <xf numFmtId="4" fontId="17" fillId="0" borderId="6" xfId="0" applyNumberFormat="1" applyFont="1" applyBorder="1" applyAlignment="1">
      <alignment horizontal="right" vertical="center"/>
    </xf>
    <xf numFmtId="4" fontId="17" fillId="0" borderId="6" xfId="0" applyNumberFormat="1" applyFont="1" applyBorder="1" applyAlignment="1">
      <alignment horizontal="right"/>
    </xf>
    <xf numFmtId="0" fontId="18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7" fillId="0" borderId="7" xfId="0" applyFont="1" applyBorder="1">
      <alignment horizontal="left" vertical="center"/>
    </xf>
    <xf numFmtId="0" fontId="17" fillId="0" borderId="7" xfId="0" applyFont="1" applyBorder="1" applyAlignment="1">
      <alignment horizontal="right" vertical="center"/>
    </xf>
    <xf numFmtId="4" fontId="17" fillId="0" borderId="7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4" fontId="17" fillId="0" borderId="0" xfId="0" applyNumberFormat="1" applyFont="1" applyAlignment="1" applyProtection="1">
      <alignment horizontal="right"/>
      <protection locked="0"/>
    </xf>
    <xf numFmtId="0" fontId="17" fillId="2" borderId="2" xfId="0" applyFont="1" applyFill="1" applyBorder="1">
      <alignment horizontal="left" vertical="center"/>
    </xf>
    <xf numFmtId="0" fontId="17" fillId="0" borderId="7" xfId="0" applyFont="1" applyBorder="1" applyAlignment="1">
      <alignment horizontal="right" vertical="top"/>
    </xf>
    <xf numFmtId="0" fontId="18" fillId="0" borderId="7" xfId="0" applyFont="1" applyBorder="1" applyAlignment="1">
      <alignment horizontal="right" vertical="top"/>
    </xf>
    <xf numFmtId="1" fontId="17" fillId="0" borderId="0" xfId="0" applyNumberFormat="1" applyFont="1" applyAlignment="1">
      <alignment horizontal="right" vertical="top"/>
    </xf>
    <xf numFmtId="4" fontId="17" fillId="0" borderId="3" xfId="0" applyNumberFormat="1" applyFont="1" applyBorder="1" applyAlignment="1" applyProtection="1">
      <alignment horizontal="right" vertical="center"/>
      <protection locked="0"/>
    </xf>
    <xf numFmtId="1" fontId="17" fillId="0" borderId="0" xfId="0" applyNumberFormat="1" applyFont="1" applyAlignment="1">
      <alignment horizontal="right" vertical="center"/>
    </xf>
    <xf numFmtId="0" fontId="7" fillId="0" borderId="0" xfId="0" applyFont="1">
      <alignment horizontal="left" vertical="center"/>
    </xf>
    <xf numFmtId="49" fontId="10" fillId="0" borderId="6" xfId="0" applyNumberFormat="1" applyFont="1" applyBorder="1" applyAlignment="1">
      <alignment horizontal="left"/>
    </xf>
    <xf numFmtId="49" fontId="10" fillId="0" borderId="6" xfId="0" applyNumberFormat="1" applyFont="1" applyBorder="1">
      <alignment horizontal="left" vertical="center"/>
    </xf>
    <xf numFmtId="0" fontId="10" fillId="0" borderId="6" xfId="0" applyFont="1" applyBorder="1">
      <alignment horizontal="left" vertical="center"/>
    </xf>
    <xf numFmtId="4" fontId="10" fillId="0" borderId="6" xfId="0" applyNumberFormat="1" applyFont="1" applyBorder="1">
      <alignment horizontal="left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/>
    <xf numFmtId="4" fontId="17" fillId="0" borderId="5" xfId="0" applyNumberFormat="1" applyFont="1" applyBorder="1" applyAlignment="1" applyProtection="1">
      <alignment horizontal="right" vertical="center"/>
      <protection locked="0"/>
    </xf>
    <xf numFmtId="0" fontId="17" fillId="0" borderId="5" xfId="0" applyFont="1" applyBorder="1" applyAlignment="1"/>
    <xf numFmtId="2" fontId="17" fillId="0" borderId="5" xfId="0" applyNumberFormat="1" applyFont="1" applyBorder="1" applyAlignment="1"/>
    <xf numFmtId="4" fontId="17" fillId="0" borderId="5" xfId="0" applyNumberFormat="1" applyFont="1" applyBorder="1" applyAlignment="1"/>
    <xf numFmtId="0" fontId="24" fillId="0" borderId="5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5" fillId="0" borderId="5" xfId="0" applyFont="1" applyBorder="1">
      <alignment horizontal="left" vertical="center"/>
    </xf>
    <xf numFmtId="4" fontId="25" fillId="0" borderId="5" xfId="0" applyNumberFormat="1" applyFont="1" applyBorder="1" applyAlignment="1">
      <alignment horizontal="right"/>
    </xf>
    <xf numFmtId="0" fontId="26" fillId="0" borderId="0" xfId="0" applyFont="1">
      <alignment horizontal="left" vertical="center"/>
    </xf>
    <xf numFmtId="2" fontId="11" fillId="2" borderId="2" xfId="0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right"/>
    </xf>
    <xf numFmtId="2" fontId="17" fillId="0" borderId="0" xfId="0" applyNumberFormat="1" applyFont="1" applyAlignment="1" applyProtection="1">
      <alignment horizontal="right" vertical="top"/>
      <protection locked="0"/>
    </xf>
    <xf numFmtId="2" fontId="25" fillId="0" borderId="5" xfId="0" applyNumberFormat="1" applyFont="1" applyBorder="1" applyAlignment="1" applyProtection="1">
      <alignment horizontal="right" vertical="center"/>
      <protection locked="0"/>
    </xf>
    <xf numFmtId="2" fontId="17" fillId="0" borderId="5" xfId="0" applyNumberFormat="1" applyFont="1" applyBorder="1" applyAlignment="1" applyProtection="1">
      <alignment horizontal="right" vertical="center"/>
      <protection locked="0"/>
    </xf>
    <xf numFmtId="49" fontId="28" fillId="0" borderId="0" xfId="12" applyNumberFormat="1" applyFont="1" applyAlignment="1">
      <alignment horizontal="right" vertical="top"/>
    </xf>
    <xf numFmtId="0" fontId="28" fillId="0" borderId="0" xfId="12" applyFont="1" applyAlignment="1">
      <alignment horizontal="left" vertical="top" wrapText="1"/>
    </xf>
    <xf numFmtId="9" fontId="29" fillId="0" borderId="0" xfId="12" applyNumberFormat="1" applyFont="1" applyAlignment="1">
      <alignment horizontal="left"/>
    </xf>
    <xf numFmtId="168" fontId="29" fillId="0" borderId="0" xfId="12" applyNumberFormat="1" applyFont="1" applyAlignment="1">
      <alignment horizontal="right"/>
    </xf>
    <xf numFmtId="4" fontId="30" fillId="0" borderId="0" xfId="12" applyNumberFormat="1" applyFont="1" applyAlignment="1">
      <alignment horizontal="right"/>
    </xf>
    <xf numFmtId="4" fontId="29" fillId="0" borderId="0" xfId="12" applyNumberFormat="1" applyFont="1" applyAlignment="1">
      <alignment horizontal="right"/>
    </xf>
    <xf numFmtId="0" fontId="29" fillId="0" borderId="0" xfId="12" applyFont="1"/>
    <xf numFmtId="49" fontId="31" fillId="0" borderId="0" xfId="12" applyNumberFormat="1" applyFont="1" applyAlignment="1">
      <alignment horizontal="right" vertical="top"/>
    </xf>
    <xf numFmtId="0" fontId="31" fillId="0" borderId="0" xfId="12" applyFont="1" applyAlignment="1">
      <alignment horizontal="justify" vertical="top" wrapText="1"/>
    </xf>
    <xf numFmtId="9" fontId="2" fillId="0" borderId="0" xfId="12" applyNumberFormat="1" applyFont="1" applyAlignment="1">
      <alignment horizontal="left"/>
    </xf>
    <xf numFmtId="168" fontId="2" fillId="0" borderId="0" xfId="12" applyNumberFormat="1" applyFont="1" applyAlignment="1">
      <alignment horizontal="right"/>
    </xf>
    <xf numFmtId="4" fontId="2" fillId="0" borderId="0" xfId="12" applyNumberFormat="1" applyFont="1" applyAlignment="1">
      <alignment horizontal="right"/>
    </xf>
    <xf numFmtId="0" fontId="2" fillId="0" borderId="0" xfId="12" applyFont="1"/>
    <xf numFmtId="49" fontId="32" fillId="0" borderId="0" xfId="12" applyNumberFormat="1" applyFont="1" applyAlignment="1">
      <alignment horizontal="right" vertical="top"/>
    </xf>
    <xf numFmtId="0" fontId="32" fillId="0" borderId="0" xfId="12" applyFont="1" applyAlignment="1">
      <alignment horizontal="justify" vertical="top" wrapText="1"/>
    </xf>
    <xf numFmtId="9" fontId="33" fillId="0" borderId="0" xfId="12" applyNumberFormat="1" applyFont="1" applyAlignment="1">
      <alignment horizontal="left"/>
    </xf>
    <xf numFmtId="168" fontId="33" fillId="0" borderId="0" xfId="12" applyNumberFormat="1" applyFont="1" applyAlignment="1">
      <alignment horizontal="right"/>
    </xf>
    <xf numFmtId="4" fontId="33" fillId="0" borderId="0" xfId="12" applyNumberFormat="1" applyFont="1" applyAlignment="1">
      <alignment horizontal="right"/>
    </xf>
    <xf numFmtId="0" fontId="33" fillId="0" borderId="0" xfId="12" applyFont="1"/>
    <xf numFmtId="49" fontId="31" fillId="0" borderId="7" xfId="12" applyNumberFormat="1" applyFont="1" applyBorder="1" applyAlignment="1">
      <alignment horizontal="right" wrapText="1"/>
    </xf>
    <xf numFmtId="0" fontId="31" fillId="0" borderId="7" xfId="12" applyFont="1" applyBorder="1" applyAlignment="1">
      <alignment horizontal="center" vertical="center" wrapText="1"/>
    </xf>
    <xf numFmtId="0" fontId="31" fillId="0" borderId="7" xfId="12" applyFont="1" applyBorder="1" applyAlignment="1">
      <alignment horizontal="left" wrapText="1"/>
    </xf>
    <xf numFmtId="168" fontId="31" fillId="0" borderId="7" xfId="12" applyNumberFormat="1" applyFont="1" applyBorder="1" applyAlignment="1">
      <alignment horizontal="right" wrapText="1"/>
    </xf>
    <xf numFmtId="4" fontId="31" fillId="0" borderId="7" xfId="12" applyNumberFormat="1" applyFont="1" applyBorder="1" applyAlignment="1">
      <alignment horizontal="center" vertical="center" wrapText="1"/>
    </xf>
    <xf numFmtId="4" fontId="31" fillId="0" borderId="7" xfId="12" applyNumberFormat="1" applyFont="1" applyBorder="1" applyAlignment="1">
      <alignment horizontal="center" wrapText="1"/>
    </xf>
    <xf numFmtId="0" fontId="2" fillId="0" borderId="0" xfId="12" applyFont="1" applyAlignment="1">
      <alignment wrapText="1"/>
    </xf>
    <xf numFmtId="0" fontId="31" fillId="0" borderId="0" xfId="12" applyFont="1" applyAlignment="1">
      <alignment horizontal="center" wrapText="1"/>
    </xf>
    <xf numFmtId="0" fontId="31" fillId="0" borderId="0" xfId="12" applyFont="1" applyAlignment="1">
      <alignment horizontal="left"/>
    </xf>
    <xf numFmtId="168" fontId="31" fillId="0" borderId="0" xfId="12" applyNumberFormat="1" applyFont="1" applyAlignment="1">
      <alignment horizontal="right"/>
    </xf>
    <xf numFmtId="4" fontId="31" fillId="0" borderId="0" xfId="12" applyNumberFormat="1" applyFont="1" applyAlignment="1">
      <alignment horizontal="right"/>
    </xf>
    <xf numFmtId="49" fontId="2" fillId="0" borderId="0" xfId="12" applyNumberFormat="1" applyFont="1" applyAlignment="1">
      <alignment horizontal="right" vertical="top" wrapText="1"/>
    </xf>
    <xf numFmtId="0" fontId="2" fillId="0" borderId="0" xfId="12" applyFont="1" applyAlignment="1">
      <alignment vertical="top" wrapText="1"/>
    </xf>
    <xf numFmtId="0" fontId="23" fillId="0" borderId="0" xfId="12"/>
    <xf numFmtId="4" fontId="2" fillId="0" borderId="0" xfId="12" applyNumberFormat="1" applyFont="1" applyAlignment="1">
      <alignment horizontal="right" wrapText="1"/>
    </xf>
    <xf numFmtId="3" fontId="2" fillId="0" borderId="0" xfId="12" applyNumberFormat="1" applyFont="1" applyAlignment="1">
      <alignment horizontal="right"/>
    </xf>
    <xf numFmtId="0" fontId="34" fillId="0" borderId="0" xfId="12" applyFont="1"/>
    <xf numFmtId="2" fontId="2" fillId="0" borderId="0" xfId="12" applyNumberFormat="1" applyFont="1" applyAlignment="1">
      <alignment horizontal="right" vertical="top"/>
    </xf>
    <xf numFmtId="4" fontId="35" fillId="0" borderId="0" xfId="12" applyNumberFormat="1" applyFont="1" applyAlignment="1">
      <alignment vertical="top"/>
    </xf>
    <xf numFmtId="49" fontId="2" fillId="0" borderId="0" xfId="12" applyNumberFormat="1" applyFont="1" applyAlignment="1">
      <alignment horizontal="right" vertical="top"/>
    </xf>
    <xf numFmtId="0" fontId="2" fillId="0" borderId="0" xfId="12" applyFont="1" applyAlignment="1">
      <alignment horizontal="justify"/>
    </xf>
    <xf numFmtId="4" fontId="2" fillId="0" borderId="0" xfId="12" applyNumberFormat="1" applyFont="1" applyAlignment="1" applyProtection="1">
      <alignment horizontal="right"/>
      <protection locked="0"/>
    </xf>
    <xf numFmtId="0" fontId="2" fillId="0" borderId="0" xfId="12" applyFont="1" applyAlignment="1">
      <alignment horizontal="justify" vertical="top" wrapText="1"/>
    </xf>
    <xf numFmtId="168" fontId="2" fillId="0" borderId="0" xfId="12" applyNumberFormat="1" applyFont="1" applyAlignment="1">
      <alignment horizontal="right" vertical="top" wrapText="1"/>
    </xf>
    <xf numFmtId="4" fontId="23" fillId="0" borderId="0" xfId="12" applyNumberFormat="1"/>
    <xf numFmtId="0" fontId="34" fillId="0" borderId="0" xfId="12" applyFont="1" applyAlignment="1">
      <alignment vertical="top" wrapText="1"/>
    </xf>
    <xf numFmtId="3" fontId="35" fillId="0" borderId="0" xfId="12" applyNumberFormat="1" applyFont="1"/>
    <xf numFmtId="3" fontId="2" fillId="0" borderId="0" xfId="12" applyNumberFormat="1" applyFont="1"/>
    <xf numFmtId="2" fontId="2" fillId="0" borderId="0" xfId="12" applyNumberFormat="1" applyFont="1" applyAlignment="1">
      <alignment horizontal="right"/>
    </xf>
    <xf numFmtId="168" fontId="23" fillId="0" borderId="0" xfId="12" applyNumberFormat="1"/>
    <xf numFmtId="0" fontId="2" fillId="0" borderId="0" xfId="12" applyFont="1" applyAlignment="1">
      <alignment horizontal="justify" wrapText="1"/>
    </xf>
    <xf numFmtId="0" fontId="36" fillId="0" borderId="0" xfId="12" applyFont="1" applyAlignment="1">
      <alignment horizontal="left" vertical="top" wrapText="1"/>
    </xf>
    <xf numFmtId="0" fontId="2" fillId="0" borderId="0" xfId="12" applyFont="1" applyAlignment="1">
      <alignment horizontal="left" vertical="top" wrapText="1"/>
    </xf>
    <xf numFmtId="49" fontId="23" fillId="0" borderId="0" xfId="12" applyNumberFormat="1" applyAlignment="1">
      <alignment horizontal="right" vertical="top" wrapText="1"/>
    </xf>
    <xf numFmtId="0" fontId="23" fillId="0" borderId="0" xfId="12" applyAlignment="1">
      <alignment horizontal="left" vertical="top" wrapText="1"/>
    </xf>
    <xf numFmtId="168" fontId="23" fillId="0" borderId="0" xfId="12" applyNumberFormat="1" applyAlignment="1">
      <alignment horizontal="right" vertical="top" wrapText="1"/>
    </xf>
    <xf numFmtId="4" fontId="23" fillId="0" borderId="0" xfId="12" applyNumberFormat="1" applyAlignment="1">
      <alignment horizontal="right"/>
    </xf>
    <xf numFmtId="3" fontId="23" fillId="0" borderId="0" xfId="12" applyNumberFormat="1" applyAlignment="1">
      <alignment horizontal="right"/>
    </xf>
    <xf numFmtId="0" fontId="23" fillId="0" borderId="0" xfId="12" applyAlignment="1">
      <alignment vertical="top" wrapText="1"/>
    </xf>
    <xf numFmtId="3" fontId="23" fillId="0" borderId="0" xfId="12" applyNumberFormat="1"/>
    <xf numFmtId="2" fontId="23" fillId="0" borderId="0" xfId="12" applyNumberFormat="1" applyAlignment="1">
      <alignment horizontal="right"/>
    </xf>
    <xf numFmtId="168" fontId="2" fillId="0" borderId="0" xfId="12" applyNumberFormat="1" applyFont="1" applyAlignment="1">
      <alignment horizontal="right" wrapText="1"/>
    </xf>
    <xf numFmtId="49" fontId="37" fillId="0" borderId="0" xfId="12" applyNumberFormat="1" applyFont="1" applyAlignment="1">
      <alignment horizontal="right" vertical="top" wrapText="1"/>
    </xf>
    <xf numFmtId="49" fontId="31" fillId="0" borderId="0" xfId="12" applyNumberFormat="1" applyFont="1" applyAlignment="1">
      <alignment horizontal="right" vertical="top" wrapText="1"/>
    </xf>
    <xf numFmtId="0" fontId="31" fillId="0" borderId="0" xfId="12" applyFont="1" applyAlignment="1">
      <alignment horizontal="justify" wrapText="1"/>
    </xf>
    <xf numFmtId="0" fontId="31" fillId="0" borderId="0" xfId="12" applyFont="1"/>
    <xf numFmtId="168" fontId="31" fillId="0" borderId="0" xfId="12" applyNumberFormat="1" applyFont="1" applyAlignment="1">
      <alignment horizontal="right" vertical="top" wrapText="1"/>
    </xf>
    <xf numFmtId="3" fontId="31" fillId="0" borderId="0" xfId="12" applyNumberFormat="1" applyFont="1" applyAlignment="1">
      <alignment horizontal="right"/>
    </xf>
    <xf numFmtId="0" fontId="38" fillId="0" borderId="0" xfId="12" applyFont="1" applyAlignment="1">
      <alignment vertical="top" wrapText="1"/>
    </xf>
    <xf numFmtId="3" fontId="39" fillId="0" borderId="0" xfId="12" applyNumberFormat="1" applyFont="1"/>
    <xf numFmtId="3" fontId="31" fillId="0" borderId="0" xfId="12" applyNumberFormat="1" applyFont="1"/>
    <xf numFmtId="2" fontId="31" fillId="0" borderId="0" xfId="12" applyNumberFormat="1" applyFont="1" applyAlignment="1">
      <alignment horizontal="right"/>
    </xf>
    <xf numFmtId="0" fontId="31" fillId="0" borderId="0" xfId="12" applyFont="1" applyAlignment="1">
      <alignment vertical="top" wrapText="1"/>
    </xf>
    <xf numFmtId="0" fontId="23" fillId="0" borderId="0" xfId="12" applyAlignment="1">
      <alignment vertical="top"/>
    </xf>
    <xf numFmtId="4" fontId="23" fillId="0" borderId="0" xfId="12" applyNumberFormat="1" applyAlignment="1">
      <alignment vertical="top"/>
    </xf>
    <xf numFmtId="3" fontId="2" fillId="0" borderId="0" xfId="12" applyNumberFormat="1" applyFont="1" applyAlignment="1">
      <alignment horizontal="right" vertical="top"/>
    </xf>
    <xf numFmtId="0" fontId="2" fillId="0" borderId="0" xfId="12" applyFont="1" applyAlignment="1">
      <alignment vertical="top"/>
    </xf>
    <xf numFmtId="3" fontId="35" fillId="0" borderId="0" xfId="12" applyNumberFormat="1" applyFont="1" applyAlignment="1">
      <alignment vertical="top"/>
    </xf>
    <xf numFmtId="3" fontId="2" fillId="0" borderId="0" xfId="12" applyNumberFormat="1" applyFont="1" applyAlignment="1">
      <alignment vertical="top"/>
    </xf>
    <xf numFmtId="4" fontId="2" fillId="0" borderId="0" xfId="12" applyNumberFormat="1" applyFont="1" applyAlignment="1">
      <alignment horizontal="right" vertical="top"/>
    </xf>
    <xf numFmtId="0" fontId="40" fillId="0" borderId="0" xfId="12" applyFont="1" applyAlignment="1">
      <alignment horizontal="left" vertical="center" wrapText="1" readingOrder="1"/>
    </xf>
    <xf numFmtId="3" fontId="2" fillId="0" borderId="0" xfId="12" applyNumberFormat="1" applyFont="1" applyAlignment="1" applyProtection="1">
      <alignment horizontal="right"/>
      <protection locked="0"/>
    </xf>
    <xf numFmtId="0" fontId="41" fillId="0" borderId="0" xfId="13" applyAlignment="1">
      <alignment horizontal="justify"/>
    </xf>
    <xf numFmtId="0" fontId="2" fillId="0" borderId="7" xfId="12" applyFont="1" applyBorder="1" applyAlignment="1">
      <alignment horizontal="justify" wrapText="1"/>
    </xf>
    <xf numFmtId="0" fontId="2" fillId="0" borderId="7" xfId="12" applyFont="1" applyBorder="1"/>
    <xf numFmtId="168" fontId="2" fillId="0" borderId="7" xfId="12" applyNumberFormat="1" applyFont="1" applyBorder="1" applyAlignment="1">
      <alignment horizontal="right" vertical="top" wrapText="1"/>
    </xf>
    <xf numFmtId="4" fontId="2" fillId="0" borderId="7" xfId="12" applyNumberFormat="1" applyFont="1" applyBorder="1" applyAlignment="1">
      <alignment horizontal="right"/>
    </xf>
    <xf numFmtId="0" fontId="23" fillId="0" borderId="0" xfId="12" applyAlignment="1">
      <alignment horizontal="right" vertical="top"/>
    </xf>
    <xf numFmtId="0" fontId="23" fillId="0" borderId="0" xfId="12" applyAlignment="1">
      <alignment horizontal="left"/>
    </xf>
    <xf numFmtId="168" fontId="23" fillId="0" borderId="0" xfId="12" applyNumberFormat="1" applyAlignment="1">
      <alignment horizontal="right"/>
    </xf>
    <xf numFmtId="49" fontId="31" fillId="0" borderId="7" xfId="12" applyNumberFormat="1" applyFont="1" applyBorder="1" applyAlignment="1">
      <alignment horizontal="right" vertical="top"/>
    </xf>
    <xf numFmtId="0" fontId="31" fillId="0" borderId="7" xfId="12" applyFont="1" applyBorder="1" applyAlignment="1">
      <alignment horizontal="center" wrapText="1"/>
    </xf>
    <xf numFmtId="0" fontId="31" fillId="0" borderId="7" xfId="12" applyFont="1" applyBorder="1" applyAlignment="1">
      <alignment horizontal="left"/>
    </xf>
    <xf numFmtId="168" fontId="31" fillId="0" borderId="7" xfId="12" applyNumberFormat="1" applyFont="1" applyBorder="1" applyAlignment="1">
      <alignment horizontal="right"/>
    </xf>
    <xf numFmtId="4" fontId="31" fillId="0" borderId="7" xfId="12" applyNumberFormat="1" applyFont="1" applyBorder="1" applyAlignment="1">
      <alignment horizontal="right"/>
    </xf>
    <xf numFmtId="4" fontId="31" fillId="0" borderId="7" xfId="12" applyNumberFormat="1" applyFont="1" applyBorder="1" applyAlignment="1">
      <alignment horizontal="center"/>
    </xf>
    <xf numFmtId="0" fontId="2" fillId="0" borderId="0" xfId="12" quotePrefix="1" applyFont="1" applyAlignment="1">
      <alignment horizontal="right" vertical="top" wrapText="1"/>
    </xf>
    <xf numFmtId="49" fontId="2" fillId="0" borderId="0" xfId="12" applyNumberFormat="1" applyFont="1" applyAlignment="1">
      <alignment horizontal="left"/>
    </xf>
    <xf numFmtId="4" fontId="31" fillId="0" borderId="0" xfId="12" applyNumberFormat="1" applyFont="1" applyAlignment="1">
      <alignment horizontal="center"/>
    </xf>
    <xf numFmtId="0" fontId="2" fillId="0" borderId="0" xfId="12" applyFont="1" applyAlignment="1">
      <alignment horizontal="right" vertical="top"/>
    </xf>
    <xf numFmtId="0" fontId="2" fillId="0" borderId="0" xfId="12" applyFont="1" applyAlignment="1">
      <alignment horizontal="left"/>
    </xf>
    <xf numFmtId="0" fontId="23" fillId="0" borderId="0" xfId="12" applyAlignment="1">
      <alignment horizontal="right"/>
    </xf>
    <xf numFmtId="0" fontId="2" fillId="0" borderId="0" xfId="12" applyFont="1" applyAlignment="1">
      <alignment horizontal="right"/>
    </xf>
    <xf numFmtId="0" fontId="2" fillId="0" borderId="7" xfId="12" applyFont="1" applyBorder="1" applyAlignment="1">
      <alignment horizontal="justify" vertical="top"/>
    </xf>
    <xf numFmtId="0" fontId="23" fillId="0" borderId="7" xfId="12" applyBorder="1" applyAlignment="1">
      <alignment horizontal="left"/>
    </xf>
    <xf numFmtId="168" fontId="23" fillId="0" borderId="7" xfId="12" applyNumberFormat="1" applyBorder="1" applyAlignment="1">
      <alignment horizontal="right"/>
    </xf>
    <xf numFmtId="4" fontId="23" fillId="0" borderId="7" xfId="12" applyNumberFormat="1" applyBorder="1" applyAlignment="1">
      <alignment horizontal="right"/>
    </xf>
    <xf numFmtId="0" fontId="45" fillId="0" borderId="0" xfId="12" applyFont="1"/>
    <xf numFmtId="0" fontId="28" fillId="0" borderId="0" xfId="12" applyFont="1"/>
    <xf numFmtId="0" fontId="2" fillId="0" borderId="7" xfId="12" applyFont="1" applyBorder="1" applyAlignment="1">
      <alignment horizontal="left"/>
    </xf>
    <xf numFmtId="0" fontId="16" fillId="3" borderId="2" xfId="1" applyFont="1" applyFill="1" applyBorder="1" applyAlignment="1">
      <alignment horizontal="left"/>
    </xf>
    <xf numFmtId="0" fontId="16" fillId="3" borderId="2" xfId="1" applyFont="1" applyFill="1" applyBorder="1"/>
    <xf numFmtId="4" fontId="16" fillId="3" borderId="2" xfId="1" applyNumberFormat="1" applyFont="1" applyFill="1" applyBorder="1" applyAlignment="1">
      <alignment horizontal="right"/>
    </xf>
    <xf numFmtId="0" fontId="13" fillId="2" borderId="0" xfId="14" applyFont="1" applyFill="1">
      <alignment horizontal="left" vertical="center"/>
    </xf>
    <xf numFmtId="0" fontId="19" fillId="2" borderId="0" xfId="14" applyFont="1" applyFill="1">
      <alignment horizontal="left" vertical="center"/>
    </xf>
    <xf numFmtId="2" fontId="19" fillId="2" borderId="0" xfId="14" applyNumberFormat="1" applyFont="1" applyFill="1" applyAlignment="1">
      <alignment horizontal="right" vertical="center"/>
    </xf>
    <xf numFmtId="0" fontId="3" fillId="0" borderId="0" xfId="14" applyFont="1">
      <alignment horizontal="left" vertical="center"/>
    </xf>
    <xf numFmtId="0" fontId="17" fillId="0" borderId="0" xfId="14" applyFont="1">
      <alignment horizontal="left" vertical="center"/>
    </xf>
    <xf numFmtId="2" fontId="17" fillId="0" borderId="0" xfId="14" applyNumberFormat="1" applyFont="1" applyAlignment="1">
      <alignment horizontal="right" vertical="center"/>
    </xf>
    <xf numFmtId="0" fontId="15" fillId="2" borderId="2" xfId="14" applyFont="1" applyFill="1" applyBorder="1" applyAlignment="1">
      <alignment horizontal="left" vertical="top"/>
    </xf>
    <xf numFmtId="0" fontId="10" fillId="2" borderId="2" xfId="14" applyFont="1" applyFill="1" applyBorder="1" applyAlignment="1">
      <alignment horizontal="left" vertical="top"/>
    </xf>
    <xf numFmtId="2" fontId="15" fillId="2" borderId="2" xfId="14" applyNumberFormat="1" applyFont="1" applyFill="1" applyBorder="1" applyAlignment="1">
      <alignment horizontal="right" vertical="top"/>
    </xf>
    <xf numFmtId="4" fontId="15" fillId="2" borderId="2" xfId="14" applyNumberFormat="1" applyFont="1" applyFill="1" applyBorder="1" applyAlignment="1">
      <alignment horizontal="right" vertical="top"/>
    </xf>
    <xf numFmtId="0" fontId="17" fillId="0" borderId="0" xfId="14" applyFont="1" applyAlignment="1">
      <alignment horizontal="left" vertical="top"/>
    </xf>
    <xf numFmtId="0" fontId="20" fillId="0" borderId="0" xfId="14" applyFont="1" applyAlignment="1">
      <alignment horizontal="left" vertical="top"/>
    </xf>
    <xf numFmtId="2" fontId="17" fillId="0" borderId="0" xfId="14" applyNumberFormat="1" applyFont="1" applyAlignment="1">
      <alignment horizontal="right" vertical="top"/>
    </xf>
    <xf numFmtId="4" fontId="17" fillId="0" borderId="0" xfId="14" applyNumberFormat="1" applyFont="1" applyAlignment="1">
      <alignment horizontal="right" vertical="top"/>
    </xf>
    <xf numFmtId="0" fontId="17" fillId="0" borderId="0" xfId="14" applyFont="1" applyAlignment="1">
      <alignment horizontal="left"/>
    </xf>
    <xf numFmtId="0" fontId="18" fillId="0" borderId="0" xfId="14" applyFont="1" applyAlignment="1"/>
    <xf numFmtId="0" fontId="17" fillId="0" borderId="0" xfId="14" applyFont="1" applyAlignment="1">
      <alignment horizontal="right" vertical="center"/>
    </xf>
    <xf numFmtId="4" fontId="17" fillId="0" borderId="0" xfId="14" applyNumberFormat="1" applyFont="1" applyAlignment="1">
      <alignment horizontal="right"/>
    </xf>
    <xf numFmtId="0" fontId="18" fillId="0" borderId="3" xfId="14" applyFont="1" applyBorder="1" applyAlignment="1">
      <alignment horizontal="left"/>
    </xf>
    <xf numFmtId="0" fontId="17" fillId="0" borderId="3" xfId="14" applyFont="1" applyBorder="1" applyAlignment="1">
      <alignment horizontal="left"/>
    </xf>
    <xf numFmtId="4" fontId="17" fillId="0" borderId="3" xfId="14" applyNumberFormat="1" applyFont="1" applyBorder="1" applyAlignment="1"/>
    <xf numFmtId="0" fontId="18" fillId="0" borderId="0" xfId="14" applyFont="1" applyAlignment="1">
      <alignment horizontal="left" vertical="top"/>
    </xf>
    <xf numFmtId="4" fontId="17" fillId="0" borderId="0" xfId="14" applyNumberFormat="1" applyFont="1" applyAlignment="1">
      <alignment vertical="top"/>
    </xf>
    <xf numFmtId="0" fontId="3" fillId="0" borderId="0" xfId="14" applyFont="1" applyAlignment="1">
      <alignment horizontal="left"/>
    </xf>
    <xf numFmtId="0" fontId="18" fillId="0" borderId="0" xfId="14" applyFont="1" applyAlignment="1">
      <alignment horizontal="left"/>
    </xf>
    <xf numFmtId="0" fontId="17" fillId="0" borderId="0" xfId="14" applyFont="1" applyAlignment="1"/>
    <xf numFmtId="2" fontId="17" fillId="0" borderId="0" xfId="14" applyNumberFormat="1" applyFont="1" applyAlignment="1"/>
    <xf numFmtId="0" fontId="18" fillId="0" borderId="5" xfId="14" applyFont="1" applyBorder="1" applyAlignment="1">
      <alignment horizontal="left"/>
    </xf>
    <xf numFmtId="0" fontId="17" fillId="0" borderId="5" xfId="14" applyFont="1" applyBorder="1" applyAlignment="1">
      <alignment horizontal="left"/>
    </xf>
    <xf numFmtId="0" fontId="17" fillId="0" borderId="5" xfId="14" applyFont="1" applyBorder="1" applyAlignment="1"/>
    <xf numFmtId="2" fontId="17" fillId="0" borderId="5" xfId="14" applyNumberFormat="1" applyFont="1" applyBorder="1" applyAlignment="1"/>
    <xf numFmtId="4" fontId="17" fillId="0" borderId="5" xfId="14" applyNumberFormat="1" applyFont="1" applyBorder="1" applyAlignment="1"/>
    <xf numFmtId="0" fontId="17" fillId="0" borderId="3" xfId="14" quotePrefix="1" applyFont="1" applyBorder="1" applyAlignment="1">
      <alignment horizontal="left"/>
    </xf>
    <xf numFmtId="0" fontId="17" fillId="0" borderId="3" xfId="14" applyFont="1" applyBorder="1" applyAlignment="1"/>
    <xf numFmtId="2" fontId="17" fillId="0" borderId="3" xfId="14" applyNumberFormat="1" applyFont="1" applyBorder="1" applyAlignment="1"/>
    <xf numFmtId="4" fontId="21" fillId="0" borderId="0" xfId="14" applyNumberFormat="1" applyFont="1" applyAlignment="1"/>
    <xf numFmtId="4" fontId="17" fillId="0" borderId="0" xfId="14" applyNumberFormat="1" applyFont="1" applyAlignment="1"/>
    <xf numFmtId="4" fontId="17" fillId="0" borderId="3" xfId="14" applyNumberFormat="1" applyFont="1" applyBorder="1" applyAlignment="1">
      <alignment horizontal="right"/>
    </xf>
    <xf numFmtId="0" fontId="20" fillId="2" borderId="2" xfId="14" applyFont="1" applyFill="1" applyBorder="1" applyAlignment="1">
      <alignment horizontal="left"/>
    </xf>
    <xf numFmtId="0" fontId="10" fillId="2" borderId="2" xfId="14" applyFont="1" applyFill="1" applyBorder="1" applyAlignment="1">
      <alignment horizontal="left"/>
    </xf>
    <xf numFmtId="0" fontId="20" fillId="2" borderId="2" xfId="14" applyFont="1" applyFill="1" applyBorder="1">
      <alignment horizontal="left" vertical="center"/>
    </xf>
    <xf numFmtId="2" fontId="20" fillId="2" borderId="2" xfId="14" applyNumberFormat="1" applyFont="1" applyFill="1" applyBorder="1" applyAlignment="1">
      <alignment horizontal="right" vertical="center"/>
    </xf>
    <xf numFmtId="4" fontId="20" fillId="2" borderId="2" xfId="14" applyNumberFormat="1" applyFont="1" applyFill="1" applyBorder="1" applyAlignment="1"/>
    <xf numFmtId="0" fontId="4" fillId="0" borderId="0" xfId="14" applyFont="1" applyAlignment="1">
      <alignment horizontal="left"/>
    </xf>
    <xf numFmtId="2" fontId="3" fillId="0" borderId="0" xfId="14" applyNumberFormat="1" applyFont="1" applyAlignment="1">
      <alignment horizontal="right" vertical="center"/>
    </xf>
    <xf numFmtId="0" fontId="14" fillId="2" borderId="2" xfId="14" applyFont="1" applyFill="1" applyBorder="1" applyAlignment="1">
      <alignment horizontal="left"/>
    </xf>
    <xf numFmtId="0" fontId="10" fillId="2" borderId="2" xfId="14" applyFont="1" applyFill="1" applyBorder="1" applyAlignment="1"/>
    <xf numFmtId="0" fontId="14" fillId="2" borderId="2" xfId="14" applyFont="1" applyFill="1" applyBorder="1">
      <alignment horizontal="left" vertical="center"/>
    </xf>
    <xf numFmtId="0" fontId="15" fillId="2" borderId="2" xfId="14" applyFont="1" applyFill="1" applyBorder="1" applyAlignment="1">
      <alignment horizontal="right" vertical="center"/>
    </xf>
    <xf numFmtId="0" fontId="15" fillId="2" borderId="2" xfId="14" applyFont="1" applyFill="1" applyBorder="1">
      <alignment horizontal="left" vertical="center"/>
    </xf>
    <xf numFmtId="4" fontId="15" fillId="2" borderId="2" xfId="14" applyNumberFormat="1" applyFont="1" applyFill="1" applyBorder="1" applyAlignment="1">
      <alignment horizontal="right" vertical="center"/>
    </xf>
    <xf numFmtId="0" fontId="14" fillId="2" borderId="2" xfId="14" applyFont="1" applyFill="1" applyBorder="1" applyAlignment="1">
      <alignment horizontal="right"/>
    </xf>
    <xf numFmtId="0" fontId="5" fillId="0" borderId="0" xfId="14" applyFont="1">
      <alignment horizontal="left" vertical="center"/>
    </xf>
    <xf numFmtId="0" fontId="18" fillId="0" borderId="3" xfId="14" applyFont="1" applyBorder="1" applyAlignment="1">
      <alignment horizontal="left" vertical="top"/>
    </xf>
    <xf numFmtId="0" fontId="17" fillId="0" borderId="3" xfId="14" applyFont="1" applyBorder="1" applyAlignment="1">
      <alignment horizontal="left" vertical="top"/>
    </xf>
    <xf numFmtId="4" fontId="17" fillId="0" borderId="3" xfId="14" applyNumberFormat="1" applyFont="1" applyBorder="1" applyAlignment="1">
      <alignment horizontal="right" vertical="top"/>
    </xf>
    <xf numFmtId="4" fontId="17" fillId="0" borderId="0" xfId="14" applyNumberFormat="1" applyFont="1" applyAlignment="1" applyProtection="1">
      <alignment horizontal="right" vertical="center"/>
      <protection locked="0"/>
    </xf>
    <xf numFmtId="0" fontId="17" fillId="0" borderId="5" xfId="14" applyFont="1" applyBorder="1">
      <alignment horizontal="left" vertical="center"/>
    </xf>
    <xf numFmtId="0" fontId="17" fillId="0" borderId="5" xfId="14" applyFont="1" applyBorder="1" applyAlignment="1">
      <alignment horizontal="right" vertical="center"/>
    </xf>
    <xf numFmtId="4" fontId="17" fillId="0" borderId="5" xfId="14" applyNumberFormat="1" applyFont="1" applyBorder="1" applyAlignment="1">
      <alignment horizontal="right" vertical="center"/>
    </xf>
    <xf numFmtId="4" fontId="17" fillId="0" borderId="5" xfId="14" applyNumberFormat="1" applyFont="1" applyBorder="1" applyAlignment="1">
      <alignment horizontal="right"/>
    </xf>
    <xf numFmtId="0" fontId="17" fillId="0" borderId="3" xfId="14" applyFont="1" applyBorder="1" applyAlignment="1">
      <alignment horizontal="right" vertical="center"/>
    </xf>
    <xf numFmtId="0" fontId="17" fillId="0" borderId="3" xfId="14" applyFont="1" applyBorder="1">
      <alignment horizontal="left" vertical="center"/>
    </xf>
    <xf numFmtId="4" fontId="17" fillId="0" borderId="3" xfId="14" applyNumberFormat="1" applyFont="1" applyBorder="1" applyAlignment="1">
      <alignment horizontal="right" vertical="center"/>
    </xf>
    <xf numFmtId="4" fontId="17" fillId="0" borderId="0" xfId="14" applyNumberFormat="1" applyFont="1" applyAlignment="1">
      <alignment horizontal="right" vertical="center"/>
    </xf>
    <xf numFmtId="0" fontId="22" fillId="2" borderId="2" xfId="14" applyFont="1" applyFill="1" applyBorder="1">
      <alignment horizontal="left" vertical="center"/>
    </xf>
    <xf numFmtId="0" fontId="20" fillId="2" borderId="2" xfId="14" applyFont="1" applyFill="1" applyBorder="1" applyAlignment="1">
      <alignment horizontal="right"/>
    </xf>
    <xf numFmtId="4" fontId="20" fillId="2" borderId="2" xfId="14" applyNumberFormat="1" applyFont="1" applyFill="1" applyBorder="1" applyAlignment="1">
      <alignment horizontal="right" vertical="center"/>
    </xf>
    <xf numFmtId="4" fontId="20" fillId="2" borderId="2" xfId="14" applyNumberFormat="1" applyFont="1" applyFill="1" applyBorder="1" applyAlignment="1">
      <alignment horizontal="right"/>
    </xf>
    <xf numFmtId="0" fontId="3" fillId="0" borderId="0" xfId="14" applyFont="1" applyAlignment="1">
      <alignment horizontal="right" vertical="center"/>
    </xf>
    <xf numFmtId="0" fontId="11" fillId="2" borderId="2" xfId="14" applyFont="1" applyFill="1" applyBorder="1">
      <alignment horizontal="left" vertical="center"/>
    </xf>
    <xf numFmtId="0" fontId="10" fillId="2" borderId="2" xfId="14" applyFont="1" applyFill="1" applyBorder="1">
      <alignment horizontal="left" vertical="center"/>
    </xf>
    <xf numFmtId="4" fontId="10" fillId="2" borderId="2" xfId="14" applyNumberFormat="1" applyFont="1" applyFill="1" applyBorder="1" applyAlignment="1">
      <alignment horizontal="right"/>
    </xf>
    <xf numFmtId="0" fontId="17" fillId="0" borderId="0" xfId="14" quotePrefix="1" applyFont="1" applyAlignment="1">
      <alignment horizontal="left" vertical="top"/>
    </xf>
    <xf numFmtId="4" fontId="17" fillId="0" borderId="5" xfId="14" applyNumberFormat="1" applyFont="1" applyBorder="1">
      <alignment horizontal="left" vertical="center"/>
    </xf>
    <xf numFmtId="0" fontId="18" fillId="0" borderId="0" xfId="14" applyFont="1">
      <alignment horizontal="left" vertical="center"/>
    </xf>
    <xf numFmtId="0" fontId="18" fillId="0" borderId="6" xfId="14" applyFont="1" applyBorder="1" applyAlignment="1">
      <alignment horizontal="left"/>
    </xf>
    <xf numFmtId="0" fontId="17" fillId="0" borderId="6" xfId="14" applyFont="1" applyBorder="1">
      <alignment horizontal="left" vertical="center"/>
    </xf>
    <xf numFmtId="4" fontId="17" fillId="0" borderId="6" xfId="14" applyNumberFormat="1" applyFont="1" applyBorder="1" applyAlignment="1">
      <alignment horizontal="right" vertical="center"/>
    </xf>
    <xf numFmtId="4" fontId="17" fillId="0" borderId="6" xfId="14" applyNumberFormat="1" applyFont="1" applyBorder="1" applyAlignment="1">
      <alignment horizontal="right"/>
    </xf>
    <xf numFmtId="0" fontId="4" fillId="0" borderId="0" xfId="14" applyFont="1">
      <alignment horizontal="left" vertical="center"/>
    </xf>
    <xf numFmtId="2" fontId="11" fillId="2" borderId="2" xfId="14" applyNumberFormat="1" applyFont="1" applyFill="1" applyBorder="1" applyAlignment="1">
      <alignment horizontal="right" vertical="center"/>
    </xf>
    <xf numFmtId="4" fontId="10" fillId="2" borderId="2" xfId="14" quotePrefix="1" applyNumberFormat="1" applyFont="1" applyFill="1" applyBorder="1" applyAlignment="1">
      <alignment horizontal="right"/>
    </xf>
    <xf numFmtId="2" fontId="17" fillId="0" borderId="0" xfId="14" applyNumberFormat="1" applyFont="1" applyAlignment="1">
      <alignment horizontal="right"/>
    </xf>
    <xf numFmtId="2" fontId="17" fillId="0" borderId="0" xfId="14" applyNumberFormat="1" applyFont="1" applyAlignment="1" applyProtection="1">
      <alignment horizontal="right" vertical="top"/>
      <protection locked="0"/>
    </xf>
    <xf numFmtId="0" fontId="24" fillId="0" borderId="5" xfId="14" applyFont="1" applyBorder="1" applyAlignment="1">
      <alignment horizontal="left"/>
    </xf>
    <xf numFmtId="0" fontId="25" fillId="0" borderId="5" xfId="14" applyFont="1" applyBorder="1" applyAlignment="1">
      <alignment horizontal="left"/>
    </xf>
    <xf numFmtId="0" fontId="25" fillId="0" borderId="5" xfId="14" applyFont="1" applyBorder="1">
      <alignment horizontal="left" vertical="center"/>
    </xf>
    <xf numFmtId="2" fontId="25" fillId="0" borderId="5" xfId="14" applyNumberFormat="1" applyFont="1" applyBorder="1" applyAlignment="1" applyProtection="1">
      <alignment horizontal="right" vertical="center"/>
      <protection locked="0"/>
    </xf>
    <xf numFmtId="4" fontId="25" fillId="0" borderId="5" xfId="14" applyNumberFormat="1" applyFont="1" applyBorder="1" applyAlignment="1">
      <alignment horizontal="right"/>
    </xf>
    <xf numFmtId="0" fontId="26" fillId="0" borderId="0" xfId="14" applyFont="1">
      <alignment horizontal="left" vertical="center"/>
    </xf>
    <xf numFmtId="2" fontId="17" fillId="0" borderId="5" xfId="14" applyNumberFormat="1" applyFont="1" applyBorder="1" applyAlignment="1" applyProtection="1">
      <alignment horizontal="right" vertical="center"/>
      <protection locked="0"/>
    </xf>
    <xf numFmtId="0" fontId="10" fillId="2" borderId="2" xfId="14" applyFont="1" applyFill="1" applyBorder="1" applyAlignment="1">
      <alignment horizontal="right" vertical="center"/>
    </xf>
    <xf numFmtId="4" fontId="11" fillId="2" borderId="2" xfId="14" applyNumberFormat="1" applyFont="1" applyFill="1" applyBorder="1" applyAlignment="1">
      <alignment horizontal="right" vertical="center"/>
    </xf>
    <xf numFmtId="0" fontId="18" fillId="0" borderId="0" xfId="14" applyFont="1" applyAlignment="1">
      <alignment vertical="top"/>
    </xf>
    <xf numFmtId="0" fontId="17" fillId="0" borderId="0" xfId="14" applyFont="1" applyAlignment="1">
      <alignment horizontal="right" vertical="top"/>
    </xf>
    <xf numFmtId="0" fontId="17" fillId="0" borderId="7" xfId="14" applyFont="1" applyBorder="1" applyAlignment="1">
      <alignment horizontal="left" vertical="top"/>
    </xf>
    <xf numFmtId="0" fontId="18" fillId="0" borderId="7" xfId="14" applyFont="1" applyBorder="1" applyAlignment="1">
      <alignment vertical="top"/>
    </xf>
    <xf numFmtId="0" fontId="17" fillId="0" borderId="7" xfId="14" applyFont="1" applyBorder="1">
      <alignment horizontal="left" vertical="center"/>
    </xf>
    <xf numFmtId="0" fontId="17" fillId="0" borderId="7" xfId="14" applyFont="1" applyBorder="1" applyAlignment="1">
      <alignment horizontal="right" vertical="center"/>
    </xf>
    <xf numFmtId="4" fontId="17" fillId="0" borderId="7" xfId="14" applyNumberFormat="1" applyFont="1" applyBorder="1" applyAlignment="1">
      <alignment horizontal="right"/>
    </xf>
    <xf numFmtId="0" fontId="17" fillId="0" borderId="0" xfId="14" applyFont="1" applyAlignment="1">
      <alignment horizontal="right"/>
    </xf>
    <xf numFmtId="4" fontId="17" fillId="0" borderId="0" xfId="14" applyNumberFormat="1" applyFont="1" applyAlignment="1" applyProtection="1">
      <alignment horizontal="right"/>
      <protection locked="0"/>
    </xf>
    <xf numFmtId="0" fontId="17" fillId="2" borderId="2" xfId="14" applyFont="1" applyFill="1" applyBorder="1">
      <alignment horizontal="left" vertical="center"/>
    </xf>
    <xf numFmtId="4" fontId="3" fillId="0" borderId="0" xfId="14" applyNumberFormat="1" applyFont="1" applyAlignment="1">
      <alignment horizontal="right" vertical="center"/>
    </xf>
    <xf numFmtId="0" fontId="11" fillId="2" borderId="2" xfId="14" applyFont="1" applyFill="1" applyBorder="1" applyAlignment="1">
      <alignment horizontal="left"/>
    </xf>
    <xf numFmtId="0" fontId="11" fillId="2" borderId="2" xfId="14" applyFont="1" applyFill="1" applyBorder="1" applyAlignment="1">
      <alignment horizontal="right" vertical="center"/>
    </xf>
    <xf numFmtId="0" fontId="18" fillId="0" borderId="0" xfId="14" applyFont="1" applyAlignment="1">
      <alignment horizontal="right" vertical="top"/>
    </xf>
    <xf numFmtId="0" fontId="17" fillId="0" borderId="7" xfId="14" applyFont="1" applyBorder="1" applyAlignment="1">
      <alignment horizontal="right" vertical="top"/>
    </xf>
    <xf numFmtId="0" fontId="18" fillId="0" borderId="7" xfId="14" applyFont="1" applyBorder="1" applyAlignment="1">
      <alignment horizontal="right" vertical="top"/>
    </xf>
    <xf numFmtId="4" fontId="17" fillId="0" borderId="5" xfId="14" applyNumberFormat="1" applyFont="1" applyBorder="1" applyAlignment="1" applyProtection="1">
      <alignment horizontal="right" vertical="center"/>
      <protection locked="0"/>
    </xf>
    <xf numFmtId="1" fontId="17" fillId="0" borderId="0" xfId="14" applyNumberFormat="1" applyFont="1" applyAlignment="1">
      <alignment horizontal="right" vertical="top"/>
    </xf>
    <xf numFmtId="4" fontId="17" fillId="0" borderId="0" xfId="14" applyNumberFormat="1" applyFont="1" applyAlignment="1" applyProtection="1">
      <alignment horizontal="right" vertical="top"/>
      <protection locked="0"/>
    </xf>
    <xf numFmtId="4" fontId="17" fillId="0" borderId="3" xfId="14" applyNumberFormat="1" applyFont="1" applyBorder="1" applyAlignment="1" applyProtection="1">
      <alignment horizontal="right" vertical="center"/>
      <protection locked="0"/>
    </xf>
    <xf numFmtId="1" fontId="17" fillId="0" borderId="0" xfId="14" applyNumberFormat="1" applyFont="1" applyAlignment="1">
      <alignment horizontal="right" vertical="center"/>
    </xf>
    <xf numFmtId="0" fontId="7" fillId="0" borderId="0" xfId="14" applyFont="1">
      <alignment horizontal="left" vertical="center"/>
    </xf>
    <xf numFmtId="169" fontId="11" fillId="0" borderId="0" xfId="0" applyNumberFormat="1" applyFont="1">
      <alignment horizontal="left" vertical="center"/>
    </xf>
    <xf numFmtId="0" fontId="23" fillId="0" borderId="0" xfId="0" applyFont="1" applyAlignment="1">
      <alignment horizontal="left" vertical="top" wrapText="1"/>
    </xf>
    <xf numFmtId="0" fontId="16" fillId="3" borderId="3" xfId="2" applyFont="1" applyFill="1" applyBorder="1" applyAlignment="1">
      <alignment horizontal="center" vertical="top" wrapText="1"/>
    </xf>
    <xf numFmtId="0" fontId="16" fillId="3" borderId="4" xfId="2" applyFont="1" applyFill="1" applyBorder="1" applyAlignment="1">
      <alignment horizontal="center" vertical="top" wrapText="1"/>
    </xf>
    <xf numFmtId="0" fontId="8" fillId="0" borderId="0" xfId="4" applyAlignment="1">
      <alignment horizontal="left" vertical="top" wrapText="1"/>
    </xf>
    <xf numFmtId="0" fontId="1" fillId="0" borderId="0" xfId="4" applyFont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7" fillId="0" borderId="3" xfId="14" applyFont="1" applyBorder="1" applyAlignment="1">
      <alignment horizontal="left" vertical="top" wrapText="1"/>
    </xf>
    <xf numFmtId="0" fontId="17" fillId="0" borderId="3" xfId="14" applyFont="1" applyBorder="1" applyAlignment="1">
      <alignment horizontal="left" wrapText="1"/>
    </xf>
    <xf numFmtId="0" fontId="17" fillId="0" borderId="0" xfId="14" applyFont="1" applyAlignment="1">
      <alignment horizontal="left" wrapText="1"/>
    </xf>
    <xf numFmtId="0" fontId="17" fillId="0" borderId="0" xfId="14" applyFont="1" applyAlignment="1">
      <alignment horizontal="left" vertical="top" wrapText="1"/>
    </xf>
    <xf numFmtId="0" fontId="17" fillId="0" borderId="3" xfId="0" applyFont="1" applyBorder="1" applyAlignment="1">
      <alignment horizontal="left" vertical="top" wrapText="1" shrinkToFit="1"/>
    </xf>
    <xf numFmtId="0" fontId="17" fillId="0" borderId="0" xfId="0" applyFont="1" applyAlignment="1">
      <alignment horizontal="left" vertical="top" wrapText="1" shrinkToFit="1"/>
    </xf>
    <xf numFmtId="0" fontId="17" fillId="0" borderId="3" xfId="14" applyFont="1" applyBorder="1" applyAlignment="1">
      <alignment horizontal="left" vertical="top" wrapText="1" shrinkToFit="1"/>
    </xf>
    <xf numFmtId="0" fontId="17" fillId="0" borderId="0" xfId="14" applyFont="1" applyAlignment="1">
      <alignment horizontal="left" vertical="top" wrapText="1" shrinkToFit="1"/>
    </xf>
    <xf numFmtId="0" fontId="17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left" vertical="top" wrapText="1"/>
    </xf>
  </cellXfs>
  <cellStyles count="15">
    <cellStyle name="Hiperpovezava 2" xfId="13"/>
    <cellStyle name="Navadno" xfId="0" builtinId="0"/>
    <cellStyle name="Navadno 2" xfId="1"/>
    <cellStyle name="Navadno 3" xfId="2"/>
    <cellStyle name="Navadno 4" xfId="3"/>
    <cellStyle name="Navadno 5" xfId="4"/>
    <cellStyle name="Navadno 6" xfId="10"/>
    <cellStyle name="Navadno 7" xfId="12"/>
    <cellStyle name="Navadno 8" xfId="14"/>
    <cellStyle name="Valuta" xfId="5" builtinId="4"/>
    <cellStyle name="Vejica" xfId="6" builtinId="3"/>
    <cellStyle name="Vejica 2" xfId="7"/>
    <cellStyle name="Vejica 3" xfId="8"/>
    <cellStyle name="Vejica 4" xfId="9"/>
    <cellStyle name="Vejica 5" xfId="11"/>
  </cellStyles>
  <dxfs count="0"/>
  <tableStyles count="1" defaultTableStyle="TableStyleMedium2" defaultPivotStyle="PivotStyleLight16"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kti\Nizke%20gradnje\NG_028_2019_Kolesarska%20in%20plo&#269;nik%20ob%20Stju&#382;i\03_Predra&#269;un\T.2_Predra&#269;un_ko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"/>
      <sheetName val="I PDD KOLO"/>
      <sheetName val="II ZEM.DELA KOLO"/>
      <sheetName val="III VOZ.KON. KOLO"/>
      <sheetName val="IV ODV.KAN. KOLO"/>
      <sheetName val="V GRADB.OBRT KOLO"/>
      <sheetName val="VI PROM.OPR. KOLO"/>
      <sheetName val="REKAP."/>
    </sheetNames>
    <sheetDataSet>
      <sheetData sheetId="0"/>
      <sheetData sheetId="1">
        <row r="28">
          <cell r="D28">
            <v>3500</v>
          </cell>
        </row>
        <row r="34">
          <cell r="D34">
            <v>3500</v>
          </cell>
        </row>
      </sheetData>
      <sheetData sheetId="2">
        <row r="11">
          <cell r="D11">
            <v>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Layout" topLeftCell="A7" zoomScaleNormal="100" zoomScaleSheetLayoutView="100" workbookViewId="0">
      <selection activeCell="B13" sqref="B13:E16"/>
    </sheetView>
  </sheetViews>
  <sheetFormatPr defaultRowHeight="12.75" x14ac:dyDescent="0.2"/>
  <cols>
    <col min="1" max="1" width="7.42578125" customWidth="1"/>
    <col min="2" max="2" width="10" customWidth="1"/>
    <col min="3" max="3" width="12.28515625" customWidth="1"/>
    <col min="4" max="4" width="17" customWidth="1"/>
    <col min="5" max="5" width="13.28515625" customWidth="1"/>
    <col min="6" max="6" width="21.5703125" customWidth="1"/>
    <col min="7" max="7" width="3.7109375" customWidth="1"/>
  </cols>
  <sheetData>
    <row r="1" spans="1:7" ht="15" x14ac:dyDescent="0.25">
      <c r="A1" s="9"/>
      <c r="B1" s="9"/>
      <c r="C1" s="9"/>
      <c r="D1" s="9"/>
      <c r="E1" s="9"/>
      <c r="F1" s="9"/>
    </row>
    <row r="2" spans="1:7" ht="21" x14ac:dyDescent="0.35">
      <c r="A2" s="73" t="s">
        <v>69</v>
      </c>
      <c r="B2" s="404" t="s">
        <v>47</v>
      </c>
      <c r="C2" s="404"/>
      <c r="D2" s="404"/>
      <c r="E2" s="404"/>
      <c r="F2" s="404"/>
    </row>
    <row r="3" spans="1:7" ht="21.75" thickBot="1" x14ac:dyDescent="0.4">
      <c r="A3" s="74"/>
      <c r="B3" s="405"/>
      <c r="C3" s="405"/>
      <c r="D3" s="405"/>
      <c r="E3" s="405"/>
      <c r="F3" s="405"/>
    </row>
    <row r="4" spans="1:7" ht="18.75" thickTop="1" x14ac:dyDescent="0.25">
      <c r="A4" s="10"/>
      <c r="B4" s="11"/>
      <c r="C4" s="11"/>
      <c r="D4" s="11"/>
      <c r="E4" s="11"/>
      <c r="F4" s="11"/>
    </row>
    <row r="5" spans="1:7" ht="15.75" x14ac:dyDescent="0.25">
      <c r="A5" s="9"/>
      <c r="B5" s="12" t="s">
        <v>48</v>
      </c>
      <c r="C5" s="12"/>
      <c r="D5" s="12"/>
      <c r="E5" s="9"/>
      <c r="F5" s="9"/>
    </row>
    <row r="6" spans="1:7" ht="15" x14ac:dyDescent="0.25">
      <c r="A6" s="9"/>
      <c r="B6" s="9"/>
      <c r="C6" s="9"/>
      <c r="D6" s="9"/>
      <c r="E6" s="9"/>
      <c r="F6" s="9"/>
    </row>
    <row r="7" spans="1:7" s="71" customFormat="1" ht="48" customHeight="1" x14ac:dyDescent="0.2">
      <c r="A7" s="72"/>
      <c r="B7" s="406" t="s">
        <v>49</v>
      </c>
      <c r="C7" s="406"/>
      <c r="D7" s="406"/>
      <c r="E7" s="406"/>
      <c r="F7" s="72"/>
    </row>
    <row r="8" spans="1:7" s="71" customFormat="1" ht="15" x14ac:dyDescent="0.2">
      <c r="A8" s="72"/>
      <c r="B8" s="70"/>
      <c r="C8" s="70"/>
      <c r="D8" s="70"/>
      <c r="E8" s="70"/>
      <c r="F8" s="72"/>
    </row>
    <row r="9" spans="1:7" s="71" customFormat="1" ht="50.25" customHeight="1" x14ac:dyDescent="0.2">
      <c r="A9" s="72"/>
      <c r="B9" s="406" t="s">
        <v>50</v>
      </c>
      <c r="C9" s="406"/>
      <c r="D9" s="406"/>
      <c r="E9" s="406"/>
      <c r="F9" s="72"/>
    </row>
    <row r="10" spans="1:7" s="71" customFormat="1" ht="15" x14ac:dyDescent="0.2">
      <c r="A10" s="72"/>
      <c r="B10" s="70"/>
      <c r="C10" s="70"/>
      <c r="D10" s="70"/>
      <c r="E10" s="70"/>
      <c r="F10" s="72"/>
    </row>
    <row r="11" spans="1:7" s="71" customFormat="1" ht="48.75" customHeight="1" x14ac:dyDescent="0.2">
      <c r="B11" s="406" t="s">
        <v>64</v>
      </c>
      <c r="C11" s="406"/>
      <c r="D11" s="406"/>
      <c r="E11" s="406"/>
    </row>
    <row r="12" spans="1:7" ht="15" x14ac:dyDescent="0.2">
      <c r="B12" s="13"/>
      <c r="C12" s="13"/>
      <c r="D12" s="13"/>
    </row>
    <row r="13" spans="1:7" ht="15" customHeight="1" x14ac:dyDescent="0.2">
      <c r="A13" s="75"/>
      <c r="B13" s="407" t="s">
        <v>68</v>
      </c>
      <c r="C13" s="406"/>
      <c r="D13" s="406"/>
      <c r="E13" s="406"/>
      <c r="F13" s="75"/>
      <c r="G13" s="75"/>
    </row>
    <row r="14" spans="1:7" x14ac:dyDescent="0.2">
      <c r="B14" s="406"/>
      <c r="C14" s="406"/>
      <c r="D14" s="406"/>
      <c r="E14" s="406"/>
    </row>
    <row r="15" spans="1:7" x14ac:dyDescent="0.2">
      <c r="B15" s="406"/>
      <c r="C15" s="406"/>
      <c r="D15" s="406"/>
      <c r="E15" s="406"/>
    </row>
    <row r="16" spans="1:7" x14ac:dyDescent="0.2">
      <c r="B16" s="406"/>
      <c r="C16" s="406"/>
      <c r="D16" s="406"/>
      <c r="E16" s="406"/>
    </row>
    <row r="18" spans="2:5" x14ac:dyDescent="0.2">
      <c r="B18" s="403"/>
      <c r="C18" s="403"/>
      <c r="D18" s="403"/>
      <c r="E18" s="403"/>
    </row>
    <row r="19" spans="2:5" x14ac:dyDescent="0.2">
      <c r="B19" s="403"/>
      <c r="C19" s="403"/>
      <c r="D19" s="403"/>
      <c r="E19" s="403"/>
    </row>
    <row r="20" spans="2:5" x14ac:dyDescent="0.2">
      <c r="B20" s="403"/>
      <c r="C20" s="403"/>
      <c r="D20" s="403"/>
      <c r="E20" s="403"/>
    </row>
    <row r="21" spans="2:5" x14ac:dyDescent="0.2">
      <c r="B21" s="403"/>
      <c r="C21" s="403"/>
      <c r="D21" s="403"/>
      <c r="E21" s="403"/>
    </row>
  </sheetData>
  <mergeCells count="6">
    <mergeCell ref="B18:E21"/>
    <mergeCell ref="B2:F3"/>
    <mergeCell ref="B7:E7"/>
    <mergeCell ref="B9:E9"/>
    <mergeCell ref="B11:E11"/>
    <mergeCell ref="B13:E16"/>
  </mergeCells>
  <pageMargins left="0.70866141732283472" right="0.70866141732283472" top="0.74803149606299213" bottom="0.74803149606299213" header="0.31496062992125984" footer="0.31496062992125984"/>
  <pageSetup paperSize="9" orientation="portrait" useFirstPageNumber="1" r:id="rId1"/>
  <headerFooter differentFirst="1">
    <oddFooter>&amp;CStran│&amp;P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8"/>
  <sheetViews>
    <sheetView view="pageBreakPreview" zoomScale="110" zoomScaleNormal="100" zoomScaleSheetLayoutView="110" workbookViewId="0">
      <selection activeCell="F55" sqref="F55"/>
    </sheetView>
  </sheetViews>
  <sheetFormatPr defaultRowHeight="12.75" x14ac:dyDescent="0.2"/>
  <cols>
    <col min="1" max="1" width="4.7109375" style="1" customWidth="1"/>
    <col min="2" max="2" width="7.7109375" style="1" customWidth="1"/>
    <col min="3" max="5" width="10.7109375" style="1" customWidth="1"/>
    <col min="6" max="6" width="15.7109375" style="7" customWidth="1"/>
    <col min="7" max="7" width="19" style="1" customWidth="1"/>
    <col min="8" max="16384" width="9.140625" style="1"/>
  </cols>
  <sheetData>
    <row r="1" spans="1:12" ht="23.25" x14ac:dyDescent="0.2">
      <c r="A1" s="39" t="s">
        <v>67</v>
      </c>
      <c r="B1" s="99"/>
      <c r="C1" s="99"/>
      <c r="D1" s="99"/>
      <c r="E1" s="100"/>
      <c r="F1" s="99"/>
      <c r="G1" s="99"/>
    </row>
    <row r="2" spans="1:12" ht="13.5" customHeight="1" x14ac:dyDescent="0.2">
      <c r="A2" s="81"/>
      <c r="B2" s="81"/>
      <c r="C2" s="81"/>
      <c r="D2" s="81"/>
      <c r="E2" s="81"/>
      <c r="F2" s="101"/>
      <c r="G2" s="81"/>
    </row>
    <row r="3" spans="1:12" ht="19.5" thickBot="1" x14ac:dyDescent="0.25">
      <c r="A3" s="54"/>
      <c r="B3" s="55" t="s">
        <v>10</v>
      </c>
      <c r="C3" s="54"/>
      <c r="D3" s="54"/>
      <c r="E3" s="54"/>
      <c r="F3" s="56"/>
      <c r="G3" s="57"/>
    </row>
    <row r="4" spans="1:12" ht="9.75" customHeight="1" thickTop="1" x14ac:dyDescent="0.2">
      <c r="A4" s="88"/>
      <c r="B4" s="102"/>
      <c r="C4" s="88"/>
      <c r="D4" s="88"/>
      <c r="E4" s="88"/>
      <c r="F4" s="103"/>
      <c r="G4" s="89"/>
    </row>
    <row r="5" spans="1:12" ht="13.5" customHeight="1" x14ac:dyDescent="0.2">
      <c r="A5" s="79"/>
      <c r="B5" s="80"/>
      <c r="C5" s="81" t="s">
        <v>55</v>
      </c>
      <c r="D5" s="83" t="s">
        <v>53</v>
      </c>
      <c r="E5" s="81"/>
      <c r="F5" s="82" t="s">
        <v>52</v>
      </c>
      <c r="G5" s="82" t="s">
        <v>54</v>
      </c>
    </row>
    <row r="6" spans="1:12" ht="13.5" customHeight="1" x14ac:dyDescent="0.2">
      <c r="A6" s="94">
        <v>1</v>
      </c>
      <c r="B6" s="95" t="s">
        <v>37</v>
      </c>
      <c r="C6" s="409" t="s">
        <v>38</v>
      </c>
      <c r="D6" s="409"/>
      <c r="E6" s="409"/>
      <c r="F6" s="409"/>
      <c r="G6" s="104"/>
    </row>
    <row r="7" spans="1:12" ht="13.5" customHeight="1" x14ac:dyDescent="0.2">
      <c r="A7" s="87"/>
      <c r="B7" s="88"/>
      <c r="C7" s="410"/>
      <c r="D7" s="410"/>
      <c r="E7" s="410"/>
      <c r="F7" s="410"/>
      <c r="G7" s="105"/>
      <c r="L7" s="3"/>
    </row>
    <row r="8" spans="1:12" ht="13.5" customHeight="1" thickBot="1" x14ac:dyDescent="0.25">
      <c r="A8" s="91"/>
      <c r="B8" s="79"/>
      <c r="C8" s="79" t="s">
        <v>9</v>
      </c>
      <c r="D8" s="106">
        <v>0.2</v>
      </c>
      <c r="E8" s="106"/>
      <c r="F8" s="107"/>
      <c r="G8" s="82">
        <f>D8*F8</f>
        <v>0</v>
      </c>
    </row>
    <row r="9" spans="1:12" ht="13.5" customHeight="1" thickTop="1" x14ac:dyDescent="0.2">
      <c r="A9" s="124"/>
      <c r="B9" s="126"/>
      <c r="C9" s="161"/>
      <c r="D9" s="161"/>
      <c r="E9" s="161"/>
      <c r="F9" s="162"/>
      <c r="G9" s="163"/>
    </row>
    <row r="10" spans="1:12" ht="13.5" customHeight="1" x14ac:dyDescent="0.2">
      <c r="A10" s="94">
        <v>2</v>
      </c>
      <c r="B10" s="95" t="s">
        <v>40</v>
      </c>
      <c r="C10" s="109" t="s">
        <v>0</v>
      </c>
      <c r="D10" s="110"/>
      <c r="E10" s="110"/>
      <c r="F10" s="111"/>
      <c r="G10" s="104"/>
    </row>
    <row r="11" spans="1:12" ht="13.5" customHeight="1" x14ac:dyDescent="0.2">
      <c r="A11" s="91"/>
      <c r="B11" s="79"/>
      <c r="C11" s="79" t="s">
        <v>39</v>
      </c>
      <c r="D11" s="106"/>
      <c r="E11" s="106"/>
      <c r="F11" s="107"/>
      <c r="G11" s="112"/>
    </row>
    <row r="12" spans="1:12" ht="13.5" customHeight="1" thickBot="1" x14ac:dyDescent="0.25">
      <c r="A12" s="91"/>
      <c r="B12" s="79"/>
      <c r="C12" s="79" t="s">
        <v>17</v>
      </c>
      <c r="D12" s="106">
        <v>12</v>
      </c>
      <c r="E12" s="106"/>
      <c r="F12" s="107"/>
      <c r="G12" s="82">
        <f>D12*F12</f>
        <v>0</v>
      </c>
    </row>
    <row r="13" spans="1:12" ht="13.5" customHeight="1" thickTop="1" x14ac:dyDescent="0.2">
      <c r="A13" s="124"/>
      <c r="B13" s="126"/>
      <c r="C13" s="161"/>
      <c r="D13" s="161"/>
      <c r="E13" s="161"/>
      <c r="F13" s="162"/>
      <c r="G13" s="163"/>
    </row>
    <row r="14" spans="1:12" ht="13.5" customHeight="1" x14ac:dyDescent="0.2">
      <c r="A14" s="94">
        <v>3</v>
      </c>
      <c r="B14" s="95" t="s">
        <v>41</v>
      </c>
      <c r="C14" s="408" t="s">
        <v>42</v>
      </c>
      <c r="D14" s="408"/>
      <c r="E14" s="408"/>
      <c r="F14" s="408"/>
      <c r="G14" s="104"/>
    </row>
    <row r="15" spans="1:12" ht="13.5" customHeight="1" x14ac:dyDescent="0.2">
      <c r="A15" s="91"/>
      <c r="B15" s="79"/>
      <c r="C15" s="411"/>
      <c r="D15" s="411"/>
      <c r="E15" s="411"/>
      <c r="F15" s="411"/>
      <c r="G15" s="108"/>
    </row>
    <row r="16" spans="1:12" ht="13.5" customHeight="1" thickBot="1" x14ac:dyDescent="0.25">
      <c r="A16" s="91"/>
      <c r="B16" s="79"/>
      <c r="C16" s="79" t="s">
        <v>4</v>
      </c>
      <c r="D16" s="106">
        <v>100</v>
      </c>
      <c r="E16" s="106"/>
      <c r="F16" s="107"/>
      <c r="G16" s="82">
        <f>D16*F16</f>
        <v>0</v>
      </c>
    </row>
    <row r="17" spans="1:7" ht="13.5" customHeight="1" thickTop="1" x14ac:dyDescent="0.2">
      <c r="A17" s="124"/>
      <c r="B17" s="126"/>
      <c r="C17" s="161"/>
      <c r="D17" s="161"/>
      <c r="E17" s="161"/>
      <c r="F17" s="162"/>
      <c r="G17" s="163"/>
    </row>
    <row r="18" spans="1:7" ht="13.5" customHeight="1" x14ac:dyDescent="0.2">
      <c r="A18" s="94">
        <v>4</v>
      </c>
      <c r="B18" s="95" t="s">
        <v>43</v>
      </c>
      <c r="C18" s="408" t="s">
        <v>44</v>
      </c>
      <c r="D18" s="408"/>
      <c r="E18" s="408"/>
      <c r="F18" s="408"/>
      <c r="G18" s="104"/>
    </row>
    <row r="19" spans="1:7" ht="13.5" customHeight="1" x14ac:dyDescent="0.2">
      <c r="A19" s="91"/>
      <c r="B19" s="79"/>
      <c r="C19" s="411"/>
      <c r="D19" s="411"/>
      <c r="E19" s="411"/>
      <c r="F19" s="411"/>
      <c r="G19" s="82"/>
    </row>
    <row r="20" spans="1:7" ht="13.5" customHeight="1" thickBot="1" x14ac:dyDescent="0.25">
      <c r="A20" s="91"/>
      <c r="B20" s="79"/>
      <c r="C20" s="79" t="s">
        <v>4</v>
      </c>
      <c r="D20" s="106">
        <v>500</v>
      </c>
      <c r="E20" s="106"/>
      <c r="F20" s="107"/>
      <c r="G20" s="82">
        <f>D20*F20</f>
        <v>0</v>
      </c>
    </row>
    <row r="21" spans="1:7" ht="13.5" customHeight="1" thickTop="1" x14ac:dyDescent="0.2">
      <c r="A21" s="124"/>
      <c r="B21" s="126"/>
      <c r="C21" s="161"/>
      <c r="D21" s="161"/>
      <c r="E21" s="161"/>
      <c r="F21" s="162"/>
      <c r="G21" s="163"/>
    </row>
    <row r="22" spans="1:7" ht="13.5" customHeight="1" x14ac:dyDescent="0.2">
      <c r="A22" s="94">
        <v>5</v>
      </c>
      <c r="B22" s="95" t="s">
        <v>45</v>
      </c>
      <c r="C22" s="408" t="s">
        <v>104</v>
      </c>
      <c r="D22" s="408"/>
      <c r="E22" s="408"/>
      <c r="F22" s="408"/>
      <c r="G22" s="96"/>
    </row>
    <row r="23" spans="1:7" ht="13.5" customHeight="1" x14ac:dyDescent="0.2">
      <c r="A23" s="91"/>
      <c r="B23" s="79"/>
      <c r="C23" s="411"/>
      <c r="D23" s="411"/>
      <c r="E23" s="411"/>
      <c r="F23" s="411"/>
      <c r="G23" s="82"/>
    </row>
    <row r="24" spans="1:7" ht="13.5" customHeight="1" x14ac:dyDescent="0.2">
      <c r="A24" s="91"/>
      <c r="B24" s="79"/>
      <c r="C24" s="411"/>
      <c r="D24" s="411"/>
      <c r="E24" s="411"/>
      <c r="F24" s="411"/>
      <c r="G24" s="82"/>
    </row>
    <row r="25" spans="1:7" ht="13.5" customHeight="1" thickBot="1" x14ac:dyDescent="0.25">
      <c r="A25" s="91"/>
      <c r="B25" s="79"/>
      <c r="C25" s="79" t="s">
        <v>17</v>
      </c>
      <c r="D25" s="106">
        <v>26</v>
      </c>
      <c r="E25" s="106"/>
      <c r="F25" s="107"/>
      <c r="G25" s="82">
        <f>D25*F25</f>
        <v>0</v>
      </c>
    </row>
    <row r="26" spans="1:7" ht="13.5" customHeight="1" thickTop="1" x14ac:dyDescent="0.2">
      <c r="A26" s="124"/>
      <c r="B26" s="126"/>
      <c r="C26" s="161"/>
      <c r="D26" s="161"/>
      <c r="E26" s="161"/>
      <c r="F26" s="162"/>
      <c r="G26" s="163"/>
    </row>
    <row r="27" spans="1:7" ht="13.5" customHeight="1" x14ac:dyDescent="0.2">
      <c r="A27" s="94" t="s">
        <v>112</v>
      </c>
      <c r="B27" s="95" t="s">
        <v>26</v>
      </c>
      <c r="C27" s="408" t="s">
        <v>70</v>
      </c>
      <c r="D27" s="408"/>
      <c r="E27" s="408"/>
      <c r="F27" s="408"/>
      <c r="G27" s="96"/>
    </row>
    <row r="28" spans="1:7" ht="13.5" customHeight="1" x14ac:dyDescent="0.2">
      <c r="A28" s="91"/>
      <c r="B28" s="79"/>
      <c r="C28" s="411"/>
      <c r="D28" s="411"/>
      <c r="E28" s="411"/>
      <c r="F28" s="411"/>
      <c r="G28" s="82"/>
    </row>
    <row r="29" spans="1:7" ht="13.5" customHeight="1" thickBot="1" x14ac:dyDescent="0.25">
      <c r="A29" s="91"/>
      <c r="B29" s="79"/>
      <c r="C29" s="79" t="s">
        <v>4</v>
      </c>
      <c r="D29" s="106">
        <v>1500</v>
      </c>
      <c r="E29" s="106"/>
      <c r="F29" s="107"/>
      <c r="G29" s="82">
        <f>D29*F29</f>
        <v>0</v>
      </c>
    </row>
    <row r="30" spans="1:7" ht="13.5" customHeight="1" thickTop="1" x14ac:dyDescent="0.2">
      <c r="A30" s="124"/>
      <c r="B30" s="126"/>
      <c r="C30" s="161"/>
      <c r="D30" s="161"/>
      <c r="E30" s="161"/>
      <c r="F30" s="162"/>
      <c r="G30" s="163"/>
    </row>
    <row r="31" spans="1:7" ht="13.5" customHeight="1" x14ac:dyDescent="0.2">
      <c r="A31" s="94" t="s">
        <v>113</v>
      </c>
      <c r="B31" s="95" t="s">
        <v>26</v>
      </c>
      <c r="C31" s="408" t="s">
        <v>116</v>
      </c>
      <c r="D31" s="408"/>
      <c r="E31" s="408"/>
      <c r="F31" s="408"/>
      <c r="G31" s="96"/>
    </row>
    <row r="32" spans="1:7" ht="13.5" customHeight="1" x14ac:dyDescent="0.2">
      <c r="A32" s="91"/>
      <c r="B32" s="79"/>
      <c r="C32" s="411"/>
      <c r="D32" s="411"/>
      <c r="E32" s="411"/>
      <c r="F32" s="411"/>
      <c r="G32" s="82"/>
    </row>
    <row r="33" spans="1:7" ht="13.5" customHeight="1" thickBot="1" x14ac:dyDescent="0.25">
      <c r="A33" s="91"/>
      <c r="B33" s="79"/>
      <c r="C33" s="79" t="s">
        <v>4</v>
      </c>
      <c r="D33" s="106">
        <v>400</v>
      </c>
      <c r="E33" s="106"/>
      <c r="F33" s="107"/>
      <c r="G33" s="82">
        <f>D33*F33</f>
        <v>0</v>
      </c>
    </row>
    <row r="34" spans="1:7" ht="13.5" customHeight="1" thickTop="1" x14ac:dyDescent="0.2">
      <c r="A34" s="124"/>
      <c r="B34" s="126"/>
      <c r="C34" s="161"/>
      <c r="D34" s="161"/>
      <c r="E34" s="161"/>
      <c r="F34" s="162"/>
      <c r="G34" s="163"/>
    </row>
    <row r="35" spans="1:7" ht="13.5" customHeight="1" x14ac:dyDescent="0.2">
      <c r="A35" s="94">
        <v>7</v>
      </c>
      <c r="B35" s="95" t="s">
        <v>26</v>
      </c>
      <c r="C35" s="408" t="s">
        <v>75</v>
      </c>
      <c r="D35" s="408"/>
      <c r="E35" s="408"/>
      <c r="F35" s="408"/>
      <c r="G35" s="96"/>
    </row>
    <row r="36" spans="1:7" ht="13.5" customHeight="1" thickBot="1" x14ac:dyDescent="0.25">
      <c r="A36" s="91"/>
      <c r="B36" s="79"/>
      <c r="C36" s="79" t="s">
        <v>4</v>
      </c>
      <c r="D36" s="106">
        <v>50</v>
      </c>
      <c r="E36" s="106"/>
      <c r="F36" s="107"/>
      <c r="G36" s="82">
        <f>D36*F36</f>
        <v>0</v>
      </c>
    </row>
    <row r="37" spans="1:7" ht="13.5" customHeight="1" thickTop="1" x14ac:dyDescent="0.2">
      <c r="A37" s="124"/>
      <c r="B37" s="126"/>
      <c r="C37" s="161"/>
      <c r="D37" s="161"/>
      <c r="E37" s="161"/>
      <c r="F37" s="162"/>
      <c r="G37" s="163"/>
    </row>
    <row r="38" spans="1:7" ht="13.5" customHeight="1" x14ac:dyDescent="0.2">
      <c r="A38" s="94">
        <v>8</v>
      </c>
      <c r="B38" s="95" t="s">
        <v>46</v>
      </c>
      <c r="C38" s="95" t="s">
        <v>58</v>
      </c>
      <c r="D38" s="110"/>
      <c r="E38" s="110"/>
      <c r="F38" s="111"/>
      <c r="G38" s="104"/>
    </row>
    <row r="39" spans="1:7" ht="13.5" customHeight="1" thickBot="1" x14ac:dyDescent="0.25">
      <c r="A39" s="91"/>
      <c r="B39" s="79"/>
      <c r="C39" s="79" t="s">
        <v>4</v>
      </c>
      <c r="D39" s="106">
        <v>90</v>
      </c>
      <c r="E39" s="106"/>
      <c r="F39" s="107"/>
      <c r="G39" s="82">
        <f>D39*F39</f>
        <v>0</v>
      </c>
    </row>
    <row r="40" spans="1:7" ht="13.5" customHeight="1" thickTop="1" x14ac:dyDescent="0.2">
      <c r="A40" s="124"/>
      <c r="B40" s="126"/>
      <c r="C40" s="161"/>
      <c r="D40" s="161"/>
      <c r="E40" s="161"/>
      <c r="F40" s="162"/>
      <c r="G40" s="163"/>
    </row>
    <row r="41" spans="1:7" ht="13.5" customHeight="1" x14ac:dyDescent="0.2">
      <c r="A41" s="94">
        <v>9</v>
      </c>
      <c r="B41" s="95" t="s">
        <v>46</v>
      </c>
      <c r="C41" s="95" t="s">
        <v>87</v>
      </c>
      <c r="D41" s="110"/>
      <c r="E41" s="110"/>
      <c r="F41" s="111"/>
      <c r="G41" s="104"/>
    </row>
    <row r="42" spans="1:7" ht="13.5" customHeight="1" thickBot="1" x14ac:dyDescent="0.25">
      <c r="A42" s="91"/>
      <c r="B42" s="79"/>
      <c r="C42" s="79" t="s">
        <v>4</v>
      </c>
      <c r="D42" s="106">
        <f>15+102</f>
        <v>117</v>
      </c>
      <c r="E42" s="106"/>
      <c r="F42" s="107"/>
      <c r="G42" s="82">
        <f>D42*F42</f>
        <v>0</v>
      </c>
    </row>
    <row r="43" spans="1:7" ht="13.5" thickTop="1" x14ac:dyDescent="0.2">
      <c r="A43" s="124"/>
      <c r="B43" s="126"/>
      <c r="C43" s="161"/>
      <c r="D43" s="161"/>
      <c r="E43" s="161"/>
      <c r="F43" s="162"/>
      <c r="G43" s="163"/>
    </row>
    <row r="44" spans="1:7" x14ac:dyDescent="0.2">
      <c r="A44" s="94">
        <v>10</v>
      </c>
      <c r="B44" s="95"/>
      <c r="C44" s="408" t="s">
        <v>105</v>
      </c>
      <c r="D44" s="408"/>
      <c r="E44" s="408"/>
      <c r="F44" s="408"/>
      <c r="G44" s="96"/>
    </row>
    <row r="45" spans="1:7" ht="13.5" thickBot="1" x14ac:dyDescent="0.25">
      <c r="A45" s="91"/>
      <c r="B45" s="79"/>
      <c r="C45" s="79" t="s">
        <v>6</v>
      </c>
      <c r="D45" s="106">
        <f>40+24</f>
        <v>64</v>
      </c>
      <c r="E45" s="106"/>
      <c r="F45" s="107"/>
      <c r="G45" s="82">
        <f>D45*F45</f>
        <v>0</v>
      </c>
    </row>
    <row r="46" spans="1:7" ht="13.5" thickTop="1" x14ac:dyDescent="0.2">
      <c r="A46" s="124"/>
      <c r="B46" s="126"/>
      <c r="C46" s="161"/>
      <c r="D46" s="161"/>
      <c r="E46" s="161"/>
      <c r="F46" s="162"/>
      <c r="G46" s="163"/>
    </row>
    <row r="47" spans="1:7" x14ac:dyDescent="0.2">
      <c r="A47" s="94">
        <v>11</v>
      </c>
      <c r="B47" s="95"/>
      <c r="C47" s="408" t="s">
        <v>106</v>
      </c>
      <c r="D47" s="408"/>
      <c r="E47" s="408"/>
      <c r="F47" s="408"/>
      <c r="G47" s="96"/>
    </row>
    <row r="48" spans="1:7" ht="13.5" thickBot="1" x14ac:dyDescent="0.25">
      <c r="A48" s="91"/>
      <c r="B48" s="79"/>
      <c r="C48" s="79" t="s">
        <v>6</v>
      </c>
      <c r="D48" s="106">
        <f>391-13</f>
        <v>378</v>
      </c>
      <c r="E48" s="106"/>
      <c r="F48" s="107"/>
      <c r="G48" s="82">
        <f>D48*F48</f>
        <v>0</v>
      </c>
    </row>
    <row r="49" spans="1:7" ht="13.5" thickTop="1" x14ac:dyDescent="0.2">
      <c r="A49" s="124"/>
      <c r="B49" s="126"/>
      <c r="C49" s="161"/>
      <c r="D49" s="161"/>
      <c r="E49" s="161"/>
      <c r="F49" s="162"/>
      <c r="G49" s="163"/>
    </row>
    <row r="50" spans="1:7" x14ac:dyDescent="0.2">
      <c r="A50" s="94">
        <v>12</v>
      </c>
      <c r="B50" s="95"/>
      <c r="C50" s="408" t="s">
        <v>72</v>
      </c>
      <c r="D50" s="408"/>
      <c r="E50" s="408"/>
      <c r="F50" s="408"/>
      <c r="G50" s="104"/>
    </row>
    <row r="51" spans="1:7" ht="13.5" thickBot="1" x14ac:dyDescent="0.25">
      <c r="A51" s="91"/>
      <c r="B51" s="79"/>
      <c r="C51" s="79" t="s">
        <v>73</v>
      </c>
      <c r="D51" s="106">
        <v>20</v>
      </c>
      <c r="E51" s="106"/>
      <c r="F51" s="107"/>
      <c r="G51" s="82">
        <f>D51*F51</f>
        <v>0</v>
      </c>
    </row>
    <row r="52" spans="1:7" ht="13.5" thickTop="1" x14ac:dyDescent="0.2">
      <c r="A52" s="124"/>
      <c r="B52" s="126"/>
      <c r="C52" s="161"/>
      <c r="D52" s="161"/>
      <c r="E52" s="161"/>
      <c r="F52" s="162"/>
      <c r="G52" s="163"/>
    </row>
    <row r="53" spans="1:7" x14ac:dyDescent="0.2">
      <c r="A53" s="94">
        <v>13</v>
      </c>
      <c r="B53" s="95" t="s">
        <v>25</v>
      </c>
      <c r="C53" s="95" t="s">
        <v>51</v>
      </c>
      <c r="D53" s="110"/>
      <c r="E53" s="110"/>
      <c r="F53" s="111"/>
      <c r="G53" s="96"/>
    </row>
    <row r="54" spans="1:7" ht="13.5" thickBot="1" x14ac:dyDescent="0.25">
      <c r="A54" s="91"/>
      <c r="B54" s="79"/>
      <c r="C54" s="79" t="s">
        <v>27</v>
      </c>
      <c r="D54" s="106">
        <v>5</v>
      </c>
      <c r="E54" s="106"/>
      <c r="F54" s="107"/>
      <c r="G54" s="82">
        <f>D54*F54</f>
        <v>0</v>
      </c>
    </row>
    <row r="55" spans="1:7" ht="13.5" thickTop="1" x14ac:dyDescent="0.2">
      <c r="A55" s="124"/>
      <c r="B55" s="126"/>
      <c r="C55" s="161"/>
      <c r="D55" s="161"/>
      <c r="E55" s="161"/>
      <c r="F55" s="162"/>
      <c r="G55" s="163"/>
    </row>
    <row r="56" spans="1:7" ht="19.5" thickBot="1" x14ac:dyDescent="0.35">
      <c r="A56" s="113"/>
      <c r="B56" s="41" t="s">
        <v>11</v>
      </c>
      <c r="C56" s="114"/>
      <c r="D56" s="114"/>
      <c r="E56" s="114"/>
      <c r="F56" s="115"/>
      <c r="G56" s="116">
        <f>SUM(G8:G54)</f>
        <v>0</v>
      </c>
    </row>
    <row r="57" spans="1:7" ht="13.5" thickTop="1" x14ac:dyDescent="0.2">
      <c r="A57" s="2"/>
      <c r="B57" s="2"/>
    </row>
    <row r="58" spans="1:7" x14ac:dyDescent="0.2">
      <c r="A58" s="2"/>
      <c r="B58" s="2"/>
    </row>
    <row r="59" spans="1:7" x14ac:dyDescent="0.2">
      <c r="A59" s="2"/>
      <c r="B59" s="2"/>
    </row>
    <row r="60" spans="1:7" x14ac:dyDescent="0.2">
      <c r="A60" s="2"/>
      <c r="B60" s="2"/>
    </row>
    <row r="61" spans="1:7" x14ac:dyDescent="0.2">
      <c r="A61" s="2"/>
      <c r="B61" s="2"/>
    </row>
    <row r="62" spans="1:7" x14ac:dyDescent="0.2">
      <c r="A62" s="2"/>
      <c r="B62" s="2"/>
    </row>
    <row r="63" spans="1:7" x14ac:dyDescent="0.2">
      <c r="A63" s="2"/>
      <c r="B63" s="2"/>
    </row>
    <row r="64" spans="1:7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  <row r="177" spans="1:2" x14ac:dyDescent="0.2">
      <c r="A177" s="2"/>
      <c r="B177" s="2"/>
    </row>
    <row r="178" spans="1:2" x14ac:dyDescent="0.2">
      <c r="A178" s="2"/>
      <c r="B178" s="2"/>
    </row>
    <row r="179" spans="1:2" x14ac:dyDescent="0.2">
      <c r="A179" s="2"/>
      <c r="B179" s="2"/>
    </row>
    <row r="180" spans="1:2" x14ac:dyDescent="0.2">
      <c r="A180" s="2"/>
      <c r="B180" s="2"/>
    </row>
    <row r="181" spans="1:2" x14ac:dyDescent="0.2">
      <c r="A181" s="2"/>
      <c r="B181" s="2"/>
    </row>
    <row r="182" spans="1:2" x14ac:dyDescent="0.2">
      <c r="A182" s="2"/>
      <c r="B182" s="2"/>
    </row>
    <row r="183" spans="1:2" x14ac:dyDescent="0.2">
      <c r="A183" s="2"/>
      <c r="B183" s="2"/>
    </row>
    <row r="184" spans="1:2" x14ac:dyDescent="0.2">
      <c r="A184" s="2"/>
      <c r="B184" s="2"/>
    </row>
    <row r="185" spans="1:2" x14ac:dyDescent="0.2">
      <c r="A185" s="2"/>
      <c r="B185" s="2"/>
    </row>
    <row r="186" spans="1:2" x14ac:dyDescent="0.2">
      <c r="A186" s="2"/>
      <c r="B186" s="2"/>
    </row>
    <row r="187" spans="1:2" x14ac:dyDescent="0.2">
      <c r="A187" s="2"/>
      <c r="B187" s="2"/>
    </row>
    <row r="188" spans="1:2" x14ac:dyDescent="0.2">
      <c r="A188" s="2"/>
      <c r="B188" s="2"/>
    </row>
    <row r="189" spans="1:2" x14ac:dyDescent="0.2">
      <c r="A189" s="2"/>
      <c r="B189" s="2"/>
    </row>
    <row r="190" spans="1:2" x14ac:dyDescent="0.2">
      <c r="A190" s="2"/>
      <c r="B190" s="2"/>
    </row>
    <row r="191" spans="1:2" x14ac:dyDescent="0.2">
      <c r="A191" s="2"/>
      <c r="B191" s="2"/>
    </row>
    <row r="192" spans="1:2" x14ac:dyDescent="0.2">
      <c r="A192" s="2"/>
      <c r="B192" s="2"/>
    </row>
    <row r="193" spans="1:2" x14ac:dyDescent="0.2">
      <c r="A193" s="2"/>
      <c r="B193" s="2"/>
    </row>
    <row r="194" spans="1:2" x14ac:dyDescent="0.2">
      <c r="A194" s="2"/>
      <c r="B194" s="2"/>
    </row>
    <row r="195" spans="1:2" x14ac:dyDescent="0.2">
      <c r="A195" s="2"/>
      <c r="B195" s="2"/>
    </row>
    <row r="196" spans="1:2" x14ac:dyDescent="0.2">
      <c r="A196" s="2"/>
      <c r="B196" s="2"/>
    </row>
    <row r="197" spans="1:2" x14ac:dyDescent="0.2">
      <c r="A197" s="2"/>
      <c r="B197" s="2"/>
    </row>
    <row r="198" spans="1:2" x14ac:dyDescent="0.2">
      <c r="A198" s="2"/>
      <c r="B198" s="2"/>
    </row>
    <row r="199" spans="1:2" x14ac:dyDescent="0.2">
      <c r="A199" s="2"/>
      <c r="B199" s="2"/>
    </row>
    <row r="200" spans="1:2" x14ac:dyDescent="0.2">
      <c r="A200" s="2"/>
      <c r="B200" s="2"/>
    </row>
    <row r="201" spans="1:2" x14ac:dyDescent="0.2">
      <c r="A201" s="2"/>
      <c r="B201" s="2"/>
    </row>
    <row r="202" spans="1:2" x14ac:dyDescent="0.2">
      <c r="A202" s="2"/>
      <c r="B202" s="2"/>
    </row>
    <row r="203" spans="1:2" x14ac:dyDescent="0.2">
      <c r="A203" s="2"/>
      <c r="B203" s="2"/>
    </row>
    <row r="204" spans="1:2" x14ac:dyDescent="0.2">
      <c r="A204" s="2"/>
      <c r="B204" s="2"/>
    </row>
    <row r="205" spans="1:2" x14ac:dyDescent="0.2">
      <c r="A205" s="2"/>
      <c r="B205" s="2"/>
    </row>
    <row r="206" spans="1:2" x14ac:dyDescent="0.2">
      <c r="A206" s="2"/>
      <c r="B206" s="2"/>
    </row>
    <row r="207" spans="1:2" x14ac:dyDescent="0.2">
      <c r="A207" s="2"/>
      <c r="B207" s="2"/>
    </row>
    <row r="208" spans="1:2" x14ac:dyDescent="0.2">
      <c r="A208" s="2"/>
      <c r="B208" s="2"/>
    </row>
    <row r="209" spans="1:2" x14ac:dyDescent="0.2">
      <c r="A209" s="2"/>
      <c r="B209" s="2"/>
    </row>
    <row r="210" spans="1:2" x14ac:dyDescent="0.2">
      <c r="A210" s="2"/>
      <c r="B210" s="2"/>
    </row>
    <row r="211" spans="1:2" x14ac:dyDescent="0.2">
      <c r="A211" s="2"/>
      <c r="B211" s="2"/>
    </row>
    <row r="212" spans="1:2" x14ac:dyDescent="0.2">
      <c r="A212" s="2"/>
      <c r="B212" s="2"/>
    </row>
    <row r="213" spans="1:2" x14ac:dyDescent="0.2">
      <c r="A213" s="2"/>
      <c r="B213" s="2"/>
    </row>
    <row r="214" spans="1:2" x14ac:dyDescent="0.2">
      <c r="A214" s="2"/>
      <c r="B214" s="2"/>
    </row>
    <row r="215" spans="1:2" x14ac:dyDescent="0.2">
      <c r="A215" s="2"/>
      <c r="B215" s="2"/>
    </row>
    <row r="216" spans="1:2" x14ac:dyDescent="0.2">
      <c r="A216" s="2"/>
      <c r="B216" s="2"/>
    </row>
    <row r="217" spans="1:2" x14ac:dyDescent="0.2">
      <c r="A217" s="2"/>
      <c r="B217" s="2"/>
    </row>
    <row r="218" spans="1:2" x14ac:dyDescent="0.2">
      <c r="A218" s="2"/>
      <c r="B218" s="2"/>
    </row>
    <row r="219" spans="1:2" x14ac:dyDescent="0.2">
      <c r="A219" s="2"/>
      <c r="B219" s="2"/>
    </row>
    <row r="220" spans="1:2" x14ac:dyDescent="0.2">
      <c r="A220" s="2"/>
      <c r="B220" s="2"/>
    </row>
    <row r="221" spans="1:2" x14ac:dyDescent="0.2">
      <c r="A221" s="2"/>
      <c r="B221" s="2"/>
    </row>
    <row r="222" spans="1:2" x14ac:dyDescent="0.2">
      <c r="A222" s="2"/>
      <c r="B222" s="2"/>
    </row>
    <row r="223" spans="1:2" x14ac:dyDescent="0.2">
      <c r="A223" s="2"/>
      <c r="B223" s="2"/>
    </row>
    <row r="224" spans="1:2" x14ac:dyDescent="0.2">
      <c r="A224" s="2"/>
      <c r="B224" s="2"/>
    </row>
    <row r="225" spans="1:2" x14ac:dyDescent="0.2">
      <c r="A225" s="2"/>
      <c r="B225" s="2"/>
    </row>
    <row r="226" spans="1:2" x14ac:dyDescent="0.2">
      <c r="A226" s="2"/>
      <c r="B226" s="2"/>
    </row>
    <row r="227" spans="1:2" x14ac:dyDescent="0.2">
      <c r="A227" s="2"/>
      <c r="B227" s="2"/>
    </row>
    <row r="228" spans="1:2" x14ac:dyDescent="0.2">
      <c r="A228" s="2"/>
      <c r="B228" s="2"/>
    </row>
    <row r="229" spans="1:2" x14ac:dyDescent="0.2">
      <c r="A229" s="2"/>
      <c r="B229" s="2"/>
    </row>
    <row r="230" spans="1:2" x14ac:dyDescent="0.2">
      <c r="A230" s="2"/>
      <c r="B230" s="2"/>
    </row>
    <row r="231" spans="1:2" x14ac:dyDescent="0.2">
      <c r="A231" s="2"/>
      <c r="B231" s="2"/>
    </row>
    <row r="232" spans="1:2" x14ac:dyDescent="0.2">
      <c r="A232" s="2"/>
      <c r="B232" s="2"/>
    </row>
    <row r="233" spans="1:2" x14ac:dyDescent="0.2">
      <c r="A233" s="2"/>
      <c r="B233" s="2"/>
    </row>
    <row r="234" spans="1:2" x14ac:dyDescent="0.2">
      <c r="A234" s="2"/>
      <c r="B234" s="2"/>
    </row>
    <row r="235" spans="1:2" x14ac:dyDescent="0.2">
      <c r="A235" s="2"/>
      <c r="B235" s="2"/>
    </row>
    <row r="236" spans="1:2" x14ac:dyDescent="0.2">
      <c r="A236" s="2"/>
      <c r="B236" s="2"/>
    </row>
    <row r="237" spans="1:2" x14ac:dyDescent="0.2">
      <c r="A237" s="2"/>
      <c r="B237" s="2"/>
    </row>
    <row r="238" spans="1:2" x14ac:dyDescent="0.2">
      <c r="A238" s="2"/>
      <c r="B238" s="2"/>
    </row>
    <row r="239" spans="1:2" x14ac:dyDescent="0.2">
      <c r="A239" s="2"/>
      <c r="B239" s="2"/>
    </row>
    <row r="240" spans="1:2" x14ac:dyDescent="0.2">
      <c r="A240" s="2"/>
      <c r="B240" s="2"/>
    </row>
    <row r="241" spans="1:2" x14ac:dyDescent="0.2">
      <c r="A241" s="2"/>
      <c r="B241" s="2"/>
    </row>
    <row r="242" spans="1:2" x14ac:dyDescent="0.2">
      <c r="A242" s="2"/>
      <c r="B242" s="2"/>
    </row>
    <row r="243" spans="1:2" x14ac:dyDescent="0.2">
      <c r="A243" s="2"/>
      <c r="B243" s="2"/>
    </row>
    <row r="244" spans="1:2" x14ac:dyDescent="0.2">
      <c r="A244" s="2"/>
      <c r="B244" s="2"/>
    </row>
    <row r="245" spans="1:2" x14ac:dyDescent="0.2">
      <c r="A245" s="2"/>
      <c r="B245" s="2"/>
    </row>
    <row r="246" spans="1:2" x14ac:dyDescent="0.2">
      <c r="A246" s="2"/>
      <c r="B246" s="2"/>
    </row>
    <row r="247" spans="1:2" x14ac:dyDescent="0.2">
      <c r="A247" s="2"/>
      <c r="B247" s="2"/>
    </row>
    <row r="248" spans="1:2" x14ac:dyDescent="0.2">
      <c r="A248" s="2"/>
      <c r="B248" s="2"/>
    </row>
    <row r="249" spans="1:2" x14ac:dyDescent="0.2">
      <c r="A249" s="2"/>
      <c r="B249" s="2"/>
    </row>
    <row r="250" spans="1:2" x14ac:dyDescent="0.2">
      <c r="A250" s="2"/>
      <c r="B250" s="2"/>
    </row>
    <row r="251" spans="1:2" x14ac:dyDescent="0.2">
      <c r="A251" s="2"/>
      <c r="B251" s="2"/>
    </row>
    <row r="252" spans="1:2" x14ac:dyDescent="0.2">
      <c r="A252" s="2"/>
      <c r="B252" s="2"/>
    </row>
    <row r="253" spans="1:2" x14ac:dyDescent="0.2">
      <c r="A253" s="2"/>
      <c r="B253" s="2"/>
    </row>
    <row r="254" spans="1:2" x14ac:dyDescent="0.2">
      <c r="A254" s="2"/>
      <c r="B254" s="2"/>
    </row>
    <row r="255" spans="1:2" x14ac:dyDescent="0.2">
      <c r="A255" s="2"/>
      <c r="B255" s="2"/>
    </row>
    <row r="256" spans="1:2" x14ac:dyDescent="0.2">
      <c r="A256" s="2"/>
      <c r="B256" s="2"/>
    </row>
    <row r="257" spans="1:2" x14ac:dyDescent="0.2">
      <c r="A257" s="2"/>
      <c r="B257" s="2"/>
    </row>
    <row r="258" spans="1:2" x14ac:dyDescent="0.2">
      <c r="A258" s="2"/>
      <c r="B258" s="2"/>
    </row>
    <row r="259" spans="1:2" x14ac:dyDescent="0.2">
      <c r="A259" s="2"/>
      <c r="B259" s="2"/>
    </row>
    <row r="260" spans="1:2" x14ac:dyDescent="0.2">
      <c r="A260" s="2"/>
      <c r="B260" s="2"/>
    </row>
    <row r="261" spans="1:2" x14ac:dyDescent="0.2">
      <c r="A261" s="2"/>
      <c r="B261" s="2"/>
    </row>
    <row r="262" spans="1:2" x14ac:dyDescent="0.2">
      <c r="A262" s="2"/>
      <c r="B262" s="2"/>
    </row>
    <row r="263" spans="1:2" x14ac:dyDescent="0.2">
      <c r="A263" s="2"/>
      <c r="B263" s="2"/>
    </row>
    <row r="264" spans="1:2" x14ac:dyDescent="0.2">
      <c r="A264" s="2"/>
      <c r="B264" s="2"/>
    </row>
    <row r="265" spans="1:2" x14ac:dyDescent="0.2">
      <c r="A265" s="2"/>
      <c r="B265" s="2"/>
    </row>
    <row r="266" spans="1:2" x14ac:dyDescent="0.2">
      <c r="A266" s="2"/>
      <c r="B266" s="2"/>
    </row>
    <row r="267" spans="1:2" x14ac:dyDescent="0.2">
      <c r="A267" s="2"/>
      <c r="B267" s="2"/>
    </row>
    <row r="268" spans="1:2" x14ac:dyDescent="0.2">
      <c r="A268" s="2"/>
      <c r="B268" s="2"/>
    </row>
    <row r="269" spans="1:2" x14ac:dyDescent="0.2">
      <c r="A269" s="2"/>
      <c r="B269" s="2"/>
    </row>
    <row r="270" spans="1:2" x14ac:dyDescent="0.2">
      <c r="A270" s="2"/>
      <c r="B270" s="2"/>
    </row>
    <row r="271" spans="1:2" x14ac:dyDescent="0.2">
      <c r="A271" s="2"/>
      <c r="B271" s="2"/>
    </row>
    <row r="272" spans="1:2" x14ac:dyDescent="0.2">
      <c r="A272" s="2"/>
      <c r="B272" s="2"/>
    </row>
    <row r="273" spans="1:2" x14ac:dyDescent="0.2">
      <c r="A273" s="2"/>
      <c r="B273" s="2"/>
    </row>
    <row r="274" spans="1:2" x14ac:dyDescent="0.2">
      <c r="A274" s="2"/>
      <c r="B274" s="2"/>
    </row>
    <row r="275" spans="1:2" x14ac:dyDescent="0.2">
      <c r="A275" s="2"/>
      <c r="B275" s="2"/>
    </row>
    <row r="276" spans="1:2" x14ac:dyDescent="0.2">
      <c r="A276" s="2"/>
      <c r="B276" s="2"/>
    </row>
    <row r="277" spans="1:2" x14ac:dyDescent="0.2">
      <c r="A277" s="2"/>
      <c r="B277" s="2"/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</sheetData>
  <mergeCells count="10">
    <mergeCell ref="C50:F50"/>
    <mergeCell ref="C35:F35"/>
    <mergeCell ref="C6:F7"/>
    <mergeCell ref="C14:F15"/>
    <mergeCell ref="C18:F19"/>
    <mergeCell ref="C27:F28"/>
    <mergeCell ref="C22:F24"/>
    <mergeCell ref="C44:F44"/>
    <mergeCell ref="C47:F47"/>
    <mergeCell ref="C31:F32"/>
  </mergeCells>
  <phoneticPr fontId="0" type="noConversion"/>
  <pageMargins left="1.1811023622047245" right="0.78740157480314965" top="0.78740157480314965" bottom="0.78740157480314965" header="0.51181102362204722" footer="0.51181102362204722"/>
  <pageSetup paperSize="9" orientation="portrait" r:id="rId1"/>
  <headerFooter scaleWithDoc="0" alignWithMargins="0">
    <oddFooter>&amp;CStran│&amp;P</oddFooter>
  </headerFooter>
  <rowBreaks count="1" manualBreakCount="1">
    <brk id="4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7"/>
  <sheetViews>
    <sheetView view="pageLayout" zoomScaleNormal="100" zoomScaleSheetLayoutView="110" workbookViewId="0">
      <selection activeCell="F43" sqref="F43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5" width="10.7109375" style="289" customWidth="1"/>
    <col min="6" max="6" width="15.7109375" style="330" customWidth="1"/>
    <col min="7" max="7" width="19" style="289" customWidth="1"/>
    <col min="8" max="16384" width="9.140625" style="289"/>
  </cols>
  <sheetData>
    <row r="1" spans="1:12" ht="23.25" x14ac:dyDescent="0.2">
      <c r="A1" s="286" t="s">
        <v>67</v>
      </c>
      <c r="B1" s="287"/>
      <c r="C1" s="287"/>
      <c r="D1" s="287"/>
      <c r="E1" s="288"/>
      <c r="F1" s="287"/>
      <c r="G1" s="287"/>
    </row>
    <row r="2" spans="1:12" ht="13.5" customHeight="1" x14ac:dyDescent="0.2">
      <c r="A2" s="290"/>
      <c r="B2" s="290"/>
      <c r="C2" s="290"/>
      <c r="D2" s="290"/>
      <c r="E2" s="290"/>
      <c r="F2" s="291"/>
      <c r="G2" s="290"/>
    </row>
    <row r="3" spans="1:12" ht="19.5" thickBot="1" x14ac:dyDescent="0.25">
      <c r="A3" s="292"/>
      <c r="B3" s="293" t="s">
        <v>10</v>
      </c>
      <c r="C3" s="292"/>
      <c r="D3" s="292"/>
      <c r="E3" s="292"/>
      <c r="F3" s="294"/>
      <c r="G3" s="295"/>
    </row>
    <row r="4" spans="1:12" ht="13.5" customHeight="1" thickTop="1" x14ac:dyDescent="0.2">
      <c r="A4" s="296"/>
      <c r="B4" s="297"/>
      <c r="C4" s="296"/>
      <c r="D4" s="296"/>
      <c r="E4" s="296"/>
      <c r="F4" s="298"/>
      <c r="G4" s="299"/>
    </row>
    <row r="5" spans="1:12" ht="13.5" customHeight="1" x14ac:dyDescent="0.2">
      <c r="A5" s="300"/>
      <c r="B5" s="301"/>
      <c r="C5" s="290" t="s">
        <v>55</v>
      </c>
      <c r="D5" s="302" t="s">
        <v>53</v>
      </c>
      <c r="E5" s="290"/>
      <c r="F5" s="303" t="s">
        <v>52</v>
      </c>
      <c r="G5" s="303" t="s">
        <v>54</v>
      </c>
    </row>
    <row r="6" spans="1:12" ht="13.5" customHeight="1" x14ac:dyDescent="0.2">
      <c r="A6" s="304">
        <v>1</v>
      </c>
      <c r="B6" s="305" t="s">
        <v>37</v>
      </c>
      <c r="C6" s="413" t="s">
        <v>38</v>
      </c>
      <c r="D6" s="413"/>
      <c r="E6" s="413"/>
      <c r="F6" s="413"/>
      <c r="G6" s="306"/>
    </row>
    <row r="7" spans="1:12" ht="13.5" customHeight="1" x14ac:dyDescent="0.2">
      <c r="A7" s="307"/>
      <c r="B7" s="296"/>
      <c r="C7" s="414"/>
      <c r="D7" s="414"/>
      <c r="E7" s="414"/>
      <c r="F7" s="414"/>
      <c r="G7" s="308"/>
      <c r="L7" s="309"/>
    </row>
    <row r="8" spans="1:12" ht="13.5" customHeight="1" thickBot="1" x14ac:dyDescent="0.25">
      <c r="A8" s="310"/>
      <c r="B8" s="300"/>
      <c r="C8" s="300" t="s">
        <v>9</v>
      </c>
      <c r="D8" s="311">
        <v>1.2</v>
      </c>
      <c r="E8" s="311"/>
      <c r="F8" s="312"/>
      <c r="G8" s="303">
        <f>D8*F8</f>
        <v>0</v>
      </c>
    </row>
    <row r="9" spans="1:12" ht="13.5" customHeight="1" thickTop="1" x14ac:dyDescent="0.2">
      <c r="A9" s="313"/>
      <c r="B9" s="314"/>
      <c r="C9" s="315"/>
      <c r="D9" s="315"/>
      <c r="E9" s="315"/>
      <c r="F9" s="316"/>
      <c r="G9" s="317"/>
    </row>
    <row r="10" spans="1:12" ht="13.5" customHeight="1" x14ac:dyDescent="0.2">
      <c r="A10" s="304">
        <v>2</v>
      </c>
      <c r="B10" s="305" t="s">
        <v>40</v>
      </c>
      <c r="C10" s="318" t="s">
        <v>0</v>
      </c>
      <c r="D10" s="319"/>
      <c r="E10" s="319"/>
      <c r="F10" s="320"/>
      <c r="G10" s="306"/>
    </row>
    <row r="11" spans="1:12" ht="13.5" customHeight="1" x14ac:dyDescent="0.2">
      <c r="A11" s="310"/>
      <c r="B11" s="300"/>
      <c r="C11" s="300" t="s">
        <v>39</v>
      </c>
      <c r="D11" s="311"/>
      <c r="E11" s="311"/>
      <c r="F11" s="312"/>
      <c r="G11" s="321"/>
    </row>
    <row r="12" spans="1:12" ht="13.5" customHeight="1" thickBot="1" x14ac:dyDescent="0.25">
      <c r="A12" s="310"/>
      <c r="B12" s="300"/>
      <c r="C12" s="300" t="s">
        <v>17</v>
      </c>
      <c r="D12" s="311">
        <f>29*2</f>
        <v>58</v>
      </c>
      <c r="E12" s="311"/>
      <c r="F12" s="312"/>
      <c r="G12" s="303">
        <f>D12*F12</f>
        <v>0</v>
      </c>
    </row>
    <row r="13" spans="1:12" ht="13.5" customHeight="1" thickTop="1" x14ac:dyDescent="0.2">
      <c r="A13" s="313"/>
      <c r="B13" s="314"/>
      <c r="C13" s="315"/>
      <c r="D13" s="315"/>
      <c r="E13" s="315"/>
      <c r="F13" s="316"/>
      <c r="G13" s="317"/>
    </row>
    <row r="14" spans="1:12" ht="13.5" customHeight="1" x14ac:dyDescent="0.2">
      <c r="A14" s="304">
        <v>3</v>
      </c>
      <c r="B14" s="305" t="s">
        <v>41</v>
      </c>
      <c r="C14" s="412" t="s">
        <v>42</v>
      </c>
      <c r="D14" s="412"/>
      <c r="E14" s="412"/>
      <c r="F14" s="412"/>
      <c r="G14" s="306"/>
    </row>
    <row r="15" spans="1:12" ht="13.5" customHeight="1" x14ac:dyDescent="0.2">
      <c r="A15" s="310"/>
      <c r="B15" s="300"/>
      <c r="C15" s="415"/>
      <c r="D15" s="415"/>
      <c r="E15" s="415"/>
      <c r="F15" s="415"/>
      <c r="G15" s="322"/>
    </row>
    <row r="16" spans="1:12" ht="13.5" customHeight="1" thickBot="1" x14ac:dyDescent="0.25">
      <c r="A16" s="310"/>
      <c r="B16" s="300"/>
      <c r="C16" s="300" t="s">
        <v>4</v>
      </c>
      <c r="D16" s="311">
        <f>110*1.5/2</f>
        <v>82.5</v>
      </c>
      <c r="E16" s="311"/>
      <c r="F16" s="312"/>
      <c r="G16" s="303">
        <f>D16*F16</f>
        <v>0</v>
      </c>
    </row>
    <row r="17" spans="1:7" ht="13.5" customHeight="1" thickTop="1" x14ac:dyDescent="0.2">
      <c r="A17" s="313"/>
      <c r="B17" s="314"/>
      <c r="C17" s="315"/>
      <c r="D17" s="315"/>
      <c r="E17" s="315"/>
      <c r="F17" s="316"/>
      <c r="G17" s="317"/>
    </row>
    <row r="18" spans="1:7" ht="13.5" customHeight="1" x14ac:dyDescent="0.2">
      <c r="A18" s="304">
        <v>4</v>
      </c>
      <c r="B18" s="305" t="s">
        <v>43</v>
      </c>
      <c r="C18" s="412" t="s">
        <v>44</v>
      </c>
      <c r="D18" s="412"/>
      <c r="E18" s="412"/>
      <c r="F18" s="412"/>
      <c r="G18" s="306"/>
    </row>
    <row r="19" spans="1:7" ht="13.5" customHeight="1" x14ac:dyDescent="0.2">
      <c r="A19" s="310"/>
      <c r="B19" s="300"/>
      <c r="C19" s="415"/>
      <c r="D19" s="415"/>
      <c r="E19" s="415"/>
      <c r="F19" s="415"/>
      <c r="G19" s="303"/>
    </row>
    <row r="20" spans="1:7" ht="13.5" customHeight="1" thickBot="1" x14ac:dyDescent="0.25">
      <c r="A20" s="310"/>
      <c r="B20" s="300"/>
      <c r="C20" s="300" t="s">
        <v>4</v>
      </c>
      <c r="D20" s="311">
        <f>D16</f>
        <v>82.5</v>
      </c>
      <c r="E20" s="311"/>
      <c r="F20" s="312"/>
      <c r="G20" s="303">
        <f>D20*F20</f>
        <v>0</v>
      </c>
    </row>
    <row r="21" spans="1:7" ht="13.5" customHeight="1" thickTop="1" x14ac:dyDescent="0.2">
      <c r="A21" s="313"/>
      <c r="B21" s="314"/>
      <c r="C21" s="315"/>
      <c r="D21" s="315"/>
      <c r="E21" s="315"/>
      <c r="F21" s="316"/>
      <c r="G21" s="317"/>
    </row>
    <row r="22" spans="1:7" ht="13.5" customHeight="1" x14ac:dyDescent="0.2">
      <c r="A22" s="304">
        <v>5</v>
      </c>
      <c r="B22" s="305" t="s">
        <v>45</v>
      </c>
      <c r="C22" s="305" t="s">
        <v>319</v>
      </c>
      <c r="D22" s="319"/>
      <c r="E22" s="319"/>
      <c r="F22" s="320"/>
      <c r="G22" s="323"/>
    </row>
    <row r="23" spans="1:7" ht="13.5" customHeight="1" x14ac:dyDescent="0.2">
      <c r="A23" s="310"/>
      <c r="B23" s="300"/>
      <c r="C23" s="300" t="s">
        <v>320</v>
      </c>
      <c r="D23" s="311"/>
      <c r="E23" s="311"/>
      <c r="F23" s="312"/>
      <c r="G23" s="303"/>
    </row>
    <row r="24" spans="1:7" ht="13.5" customHeight="1" thickBot="1" x14ac:dyDescent="0.25">
      <c r="A24" s="310"/>
      <c r="B24" s="300"/>
      <c r="C24" s="300" t="s">
        <v>17</v>
      </c>
      <c r="D24" s="311">
        <v>6</v>
      </c>
      <c r="E24" s="311"/>
      <c r="F24" s="312"/>
      <c r="G24" s="303">
        <f>D24*F24</f>
        <v>0</v>
      </c>
    </row>
    <row r="25" spans="1:7" ht="13.5" customHeight="1" thickTop="1" x14ac:dyDescent="0.2">
      <c r="A25" s="313"/>
      <c r="B25" s="314"/>
      <c r="C25" s="315"/>
      <c r="D25" s="315"/>
      <c r="E25" s="315"/>
      <c r="F25" s="316"/>
      <c r="G25" s="317"/>
    </row>
    <row r="26" spans="1:7" ht="13.5" customHeight="1" x14ac:dyDescent="0.2">
      <c r="A26" s="304">
        <v>6</v>
      </c>
      <c r="B26" s="305" t="s">
        <v>26</v>
      </c>
      <c r="C26" s="412" t="s">
        <v>70</v>
      </c>
      <c r="D26" s="412"/>
      <c r="E26" s="412"/>
      <c r="F26" s="412"/>
      <c r="G26" s="323"/>
    </row>
    <row r="27" spans="1:7" ht="13.5" customHeight="1" x14ac:dyDescent="0.2">
      <c r="A27" s="310"/>
      <c r="B27" s="300"/>
      <c r="C27" s="415"/>
      <c r="D27" s="415"/>
      <c r="E27" s="415"/>
      <c r="F27" s="415"/>
      <c r="G27" s="303"/>
    </row>
    <row r="28" spans="1:7" ht="13.5" customHeight="1" thickBot="1" x14ac:dyDescent="0.25">
      <c r="A28" s="310"/>
      <c r="B28" s="300"/>
      <c r="C28" s="300" t="s">
        <v>4</v>
      </c>
      <c r="D28" s="311">
        <f>1000*3.5</f>
        <v>3500</v>
      </c>
      <c r="E28" s="311"/>
      <c r="F28" s="312"/>
      <c r="G28" s="303">
        <f>D28*F28</f>
        <v>0</v>
      </c>
    </row>
    <row r="29" spans="1:7" ht="13.5" customHeight="1" thickTop="1" x14ac:dyDescent="0.2">
      <c r="A29" s="313"/>
      <c r="B29" s="314"/>
      <c r="C29" s="315"/>
      <c r="D29" s="315"/>
      <c r="E29" s="315"/>
      <c r="F29" s="316"/>
      <c r="G29" s="317"/>
    </row>
    <row r="30" spans="1:7" ht="13.5" customHeight="1" x14ac:dyDescent="0.2">
      <c r="A30" s="304">
        <v>7</v>
      </c>
      <c r="B30" s="305" t="s">
        <v>26</v>
      </c>
      <c r="C30" s="412" t="s">
        <v>75</v>
      </c>
      <c r="D30" s="412"/>
      <c r="E30" s="412"/>
      <c r="F30" s="412"/>
      <c r="G30" s="323"/>
    </row>
    <row r="31" spans="1:7" ht="13.5" customHeight="1" thickBot="1" x14ac:dyDescent="0.25">
      <c r="A31" s="310"/>
      <c r="B31" s="300"/>
      <c r="C31" s="300" t="s">
        <v>4</v>
      </c>
      <c r="D31" s="311">
        <v>50</v>
      </c>
      <c r="E31" s="311"/>
      <c r="F31" s="312"/>
      <c r="G31" s="303">
        <f>D31*F31</f>
        <v>0</v>
      </c>
    </row>
    <row r="32" spans="1:7" ht="13.5" customHeight="1" thickTop="1" x14ac:dyDescent="0.2">
      <c r="A32" s="313"/>
      <c r="B32" s="314"/>
      <c r="C32" s="315"/>
      <c r="D32" s="315"/>
      <c r="E32" s="315"/>
      <c r="F32" s="316"/>
      <c r="G32" s="317"/>
    </row>
    <row r="33" spans="1:7" ht="13.5" customHeight="1" x14ac:dyDescent="0.2">
      <c r="A33" s="304">
        <v>8</v>
      </c>
      <c r="B33" s="305" t="s">
        <v>46</v>
      </c>
      <c r="C33" s="305" t="s">
        <v>58</v>
      </c>
      <c r="D33" s="319"/>
      <c r="E33" s="319"/>
      <c r="F33" s="320"/>
      <c r="G33" s="306"/>
    </row>
    <row r="34" spans="1:7" ht="13.5" customHeight="1" thickBot="1" x14ac:dyDescent="0.25">
      <c r="A34" s="310"/>
      <c r="B34" s="300"/>
      <c r="C34" s="300" t="s">
        <v>4</v>
      </c>
      <c r="D34" s="311">
        <f>D28</f>
        <v>3500</v>
      </c>
      <c r="E34" s="311"/>
      <c r="F34" s="312"/>
      <c r="G34" s="303">
        <f>D34*F34</f>
        <v>0</v>
      </c>
    </row>
    <row r="35" spans="1:7" ht="13.5" customHeight="1" thickTop="1" x14ac:dyDescent="0.2">
      <c r="A35" s="313"/>
      <c r="B35" s="314"/>
      <c r="C35" s="315"/>
      <c r="D35" s="315"/>
      <c r="E35" s="315"/>
      <c r="F35" s="316"/>
      <c r="G35" s="317"/>
    </row>
    <row r="36" spans="1:7" ht="13.5" customHeight="1" x14ac:dyDescent="0.2">
      <c r="A36" s="304">
        <v>9</v>
      </c>
      <c r="B36" s="305" t="s">
        <v>46</v>
      </c>
      <c r="C36" s="305" t="s">
        <v>87</v>
      </c>
      <c r="D36" s="319"/>
      <c r="E36" s="319"/>
      <c r="F36" s="320"/>
      <c r="G36" s="306"/>
    </row>
    <row r="37" spans="1:7" ht="13.5" customHeight="1" thickBot="1" x14ac:dyDescent="0.25">
      <c r="A37" s="310"/>
      <c r="B37" s="300"/>
      <c r="C37" s="300" t="s">
        <v>4</v>
      </c>
      <c r="D37" s="311">
        <v>1020</v>
      </c>
      <c r="E37" s="311"/>
      <c r="F37" s="312"/>
      <c r="G37" s="303">
        <f>D37*F37</f>
        <v>0</v>
      </c>
    </row>
    <row r="38" spans="1:7" ht="13.5" customHeight="1" thickTop="1" x14ac:dyDescent="0.2">
      <c r="A38" s="313"/>
      <c r="B38" s="314"/>
      <c r="C38" s="315"/>
      <c r="D38" s="315"/>
      <c r="E38" s="315"/>
      <c r="F38" s="316"/>
      <c r="G38" s="317"/>
    </row>
    <row r="39" spans="1:7" ht="13.5" customHeight="1" x14ac:dyDescent="0.2">
      <c r="A39" s="304">
        <v>10</v>
      </c>
      <c r="B39" s="305"/>
      <c r="C39" s="412" t="s">
        <v>72</v>
      </c>
      <c r="D39" s="412"/>
      <c r="E39" s="412"/>
      <c r="F39" s="412"/>
      <c r="G39" s="306"/>
    </row>
    <row r="40" spans="1:7" ht="13.5" customHeight="1" thickBot="1" x14ac:dyDescent="0.25">
      <c r="A40" s="310"/>
      <c r="B40" s="300"/>
      <c r="C40" s="300" t="s">
        <v>73</v>
      </c>
      <c r="D40" s="311">
        <v>10</v>
      </c>
      <c r="E40" s="311"/>
      <c r="F40" s="312"/>
      <c r="G40" s="303">
        <f>D40*F40</f>
        <v>0</v>
      </c>
    </row>
    <row r="41" spans="1:7" ht="13.5" customHeight="1" thickTop="1" x14ac:dyDescent="0.2">
      <c r="A41" s="313"/>
      <c r="B41" s="314"/>
      <c r="C41" s="315"/>
      <c r="D41" s="315"/>
      <c r="E41" s="315"/>
      <c r="F41" s="316"/>
      <c r="G41" s="317"/>
    </row>
    <row r="42" spans="1:7" x14ac:dyDescent="0.2">
      <c r="A42" s="304">
        <v>11</v>
      </c>
      <c r="B42" s="305" t="s">
        <v>25</v>
      </c>
      <c r="C42" s="305" t="s">
        <v>51</v>
      </c>
      <c r="D42" s="319"/>
      <c r="E42" s="319"/>
      <c r="F42" s="320"/>
      <c r="G42" s="323"/>
    </row>
    <row r="43" spans="1:7" ht="13.5" thickBot="1" x14ac:dyDescent="0.25">
      <c r="A43" s="310"/>
      <c r="B43" s="300"/>
      <c r="C43" s="300" t="s">
        <v>27</v>
      </c>
      <c r="D43" s="311">
        <v>5</v>
      </c>
      <c r="E43" s="311"/>
      <c r="F43" s="312"/>
      <c r="G43" s="303">
        <f>D43*F43</f>
        <v>0</v>
      </c>
    </row>
    <row r="44" spans="1:7" ht="13.5" thickTop="1" x14ac:dyDescent="0.2">
      <c r="A44" s="313"/>
      <c r="B44" s="314"/>
      <c r="C44" s="315"/>
      <c r="D44" s="315"/>
      <c r="E44" s="315"/>
      <c r="F44" s="316"/>
      <c r="G44" s="317"/>
    </row>
    <row r="45" spans="1:7" ht="19.5" thickBot="1" x14ac:dyDescent="0.35">
      <c r="A45" s="324"/>
      <c r="B45" s="325" t="s">
        <v>11</v>
      </c>
      <c r="C45" s="326"/>
      <c r="D45" s="326"/>
      <c r="E45" s="326"/>
      <c r="F45" s="327"/>
      <c r="G45" s="328">
        <f>SUM(G8:G43)</f>
        <v>0</v>
      </c>
    </row>
    <row r="46" spans="1:7" ht="13.5" thickTop="1" x14ac:dyDescent="0.2">
      <c r="A46" s="329"/>
      <c r="B46" s="329"/>
    </row>
    <row r="47" spans="1:7" x14ac:dyDescent="0.2">
      <c r="A47" s="329"/>
      <c r="B47" s="329"/>
    </row>
    <row r="48" spans="1:7" x14ac:dyDescent="0.2">
      <c r="A48" s="329"/>
      <c r="B48" s="329"/>
    </row>
    <row r="49" spans="1:2" x14ac:dyDescent="0.2">
      <c r="A49" s="329"/>
      <c r="B49" s="329"/>
    </row>
    <row r="50" spans="1:2" x14ac:dyDescent="0.2">
      <c r="A50" s="329"/>
      <c r="B50" s="329"/>
    </row>
    <row r="51" spans="1:2" x14ac:dyDescent="0.2">
      <c r="A51" s="329"/>
      <c r="B51" s="329"/>
    </row>
    <row r="52" spans="1:2" x14ac:dyDescent="0.2">
      <c r="A52" s="329"/>
      <c r="B52" s="329"/>
    </row>
    <row r="53" spans="1:2" x14ac:dyDescent="0.2">
      <c r="A53" s="329"/>
      <c r="B53" s="329"/>
    </row>
    <row r="54" spans="1:2" x14ac:dyDescent="0.2">
      <c r="A54" s="329"/>
      <c r="B54" s="329"/>
    </row>
    <row r="55" spans="1:2" x14ac:dyDescent="0.2">
      <c r="A55" s="329"/>
      <c r="B55" s="329"/>
    </row>
    <row r="56" spans="1:2" x14ac:dyDescent="0.2">
      <c r="A56" s="329"/>
      <c r="B56" s="329"/>
    </row>
    <row r="57" spans="1:2" x14ac:dyDescent="0.2">
      <c r="A57" s="329"/>
      <c r="B57" s="329"/>
    </row>
    <row r="58" spans="1:2" x14ac:dyDescent="0.2">
      <c r="A58" s="329"/>
      <c r="B58" s="329"/>
    </row>
    <row r="59" spans="1:2" x14ac:dyDescent="0.2">
      <c r="A59" s="329"/>
      <c r="B59" s="329"/>
    </row>
    <row r="60" spans="1:2" x14ac:dyDescent="0.2">
      <c r="A60" s="329"/>
      <c r="B60" s="329"/>
    </row>
    <row r="61" spans="1:2" x14ac:dyDescent="0.2">
      <c r="A61" s="329"/>
      <c r="B61" s="329"/>
    </row>
    <row r="62" spans="1:2" x14ac:dyDescent="0.2">
      <c r="A62" s="329"/>
      <c r="B62" s="329"/>
    </row>
    <row r="63" spans="1:2" x14ac:dyDescent="0.2">
      <c r="A63" s="329"/>
      <c r="B63" s="329"/>
    </row>
    <row r="64" spans="1:2" x14ac:dyDescent="0.2">
      <c r="A64" s="329"/>
      <c r="B64" s="329"/>
    </row>
    <row r="65" spans="1:2" x14ac:dyDescent="0.2">
      <c r="A65" s="329"/>
      <c r="B65" s="329"/>
    </row>
    <row r="66" spans="1:2" x14ac:dyDescent="0.2">
      <c r="A66" s="329"/>
      <c r="B66" s="329"/>
    </row>
    <row r="67" spans="1:2" x14ac:dyDescent="0.2">
      <c r="A67" s="329"/>
      <c r="B67" s="329"/>
    </row>
    <row r="68" spans="1:2" x14ac:dyDescent="0.2">
      <c r="A68" s="329"/>
      <c r="B68" s="329"/>
    </row>
    <row r="69" spans="1:2" x14ac:dyDescent="0.2">
      <c r="A69" s="329"/>
      <c r="B69" s="329"/>
    </row>
    <row r="70" spans="1:2" x14ac:dyDescent="0.2">
      <c r="A70" s="329"/>
      <c r="B70" s="329"/>
    </row>
    <row r="71" spans="1:2" x14ac:dyDescent="0.2">
      <c r="A71" s="329"/>
      <c r="B71" s="329"/>
    </row>
    <row r="72" spans="1:2" x14ac:dyDescent="0.2">
      <c r="A72" s="329"/>
      <c r="B72" s="329"/>
    </row>
    <row r="73" spans="1:2" x14ac:dyDescent="0.2">
      <c r="A73" s="329"/>
      <c r="B73" s="329"/>
    </row>
    <row r="74" spans="1:2" x14ac:dyDescent="0.2">
      <c r="A74" s="329"/>
      <c r="B74" s="329"/>
    </row>
    <row r="75" spans="1:2" x14ac:dyDescent="0.2">
      <c r="A75" s="329"/>
      <c r="B75" s="329"/>
    </row>
    <row r="76" spans="1:2" x14ac:dyDescent="0.2">
      <c r="A76" s="329"/>
      <c r="B76" s="329"/>
    </row>
    <row r="77" spans="1:2" x14ac:dyDescent="0.2">
      <c r="A77" s="329"/>
      <c r="B77" s="329"/>
    </row>
    <row r="78" spans="1:2" x14ac:dyDescent="0.2">
      <c r="A78" s="329"/>
      <c r="B78" s="329"/>
    </row>
    <row r="79" spans="1:2" x14ac:dyDescent="0.2">
      <c r="A79" s="329"/>
      <c r="B79" s="329"/>
    </row>
    <row r="80" spans="1:2" x14ac:dyDescent="0.2">
      <c r="A80" s="329"/>
      <c r="B80" s="329"/>
    </row>
    <row r="81" spans="1:2" x14ac:dyDescent="0.2">
      <c r="A81" s="329"/>
      <c r="B81" s="329"/>
    </row>
    <row r="82" spans="1:2" x14ac:dyDescent="0.2">
      <c r="A82" s="329"/>
      <c r="B82" s="329"/>
    </row>
    <row r="83" spans="1:2" x14ac:dyDescent="0.2">
      <c r="A83" s="329"/>
      <c r="B83" s="329"/>
    </row>
    <row r="84" spans="1:2" x14ac:dyDescent="0.2">
      <c r="A84" s="329"/>
      <c r="B84" s="329"/>
    </row>
    <row r="85" spans="1:2" x14ac:dyDescent="0.2">
      <c r="A85" s="329"/>
      <c r="B85" s="329"/>
    </row>
    <row r="86" spans="1:2" x14ac:dyDescent="0.2">
      <c r="A86" s="329"/>
      <c r="B86" s="329"/>
    </row>
    <row r="87" spans="1:2" x14ac:dyDescent="0.2">
      <c r="A87" s="329"/>
      <c r="B87" s="329"/>
    </row>
    <row r="88" spans="1:2" x14ac:dyDescent="0.2">
      <c r="A88" s="329"/>
      <c r="B88" s="329"/>
    </row>
    <row r="89" spans="1:2" x14ac:dyDescent="0.2">
      <c r="A89" s="329"/>
      <c r="B89" s="329"/>
    </row>
    <row r="90" spans="1:2" x14ac:dyDescent="0.2">
      <c r="A90" s="329"/>
      <c r="B90" s="329"/>
    </row>
    <row r="91" spans="1:2" x14ac:dyDescent="0.2">
      <c r="A91" s="329"/>
      <c r="B91" s="329"/>
    </row>
    <row r="92" spans="1:2" x14ac:dyDescent="0.2">
      <c r="A92" s="329"/>
      <c r="B92" s="329"/>
    </row>
    <row r="93" spans="1:2" x14ac:dyDescent="0.2">
      <c r="A93" s="329"/>
      <c r="B93" s="329"/>
    </row>
    <row r="94" spans="1:2" x14ac:dyDescent="0.2">
      <c r="A94" s="329"/>
      <c r="B94" s="329"/>
    </row>
    <row r="95" spans="1:2" x14ac:dyDescent="0.2">
      <c r="A95" s="329"/>
      <c r="B95" s="329"/>
    </row>
    <row r="96" spans="1:2" x14ac:dyDescent="0.2">
      <c r="A96" s="329"/>
      <c r="B96" s="329"/>
    </row>
    <row r="97" spans="1:2" x14ac:dyDescent="0.2">
      <c r="A97" s="329"/>
      <c r="B97" s="329"/>
    </row>
    <row r="98" spans="1:2" x14ac:dyDescent="0.2">
      <c r="A98" s="329"/>
      <c r="B98" s="329"/>
    </row>
    <row r="99" spans="1:2" x14ac:dyDescent="0.2">
      <c r="A99" s="329"/>
      <c r="B99" s="329"/>
    </row>
    <row r="100" spans="1:2" x14ac:dyDescent="0.2">
      <c r="A100" s="329"/>
      <c r="B100" s="329"/>
    </row>
    <row r="101" spans="1:2" x14ac:dyDescent="0.2">
      <c r="A101" s="329"/>
      <c r="B101" s="329"/>
    </row>
    <row r="102" spans="1:2" x14ac:dyDescent="0.2">
      <c r="A102" s="329"/>
      <c r="B102" s="329"/>
    </row>
    <row r="103" spans="1:2" x14ac:dyDescent="0.2">
      <c r="A103" s="329"/>
      <c r="B103" s="329"/>
    </row>
    <row r="104" spans="1:2" x14ac:dyDescent="0.2">
      <c r="A104" s="329"/>
      <c r="B104" s="329"/>
    </row>
    <row r="105" spans="1:2" x14ac:dyDescent="0.2">
      <c r="A105" s="329"/>
      <c r="B105" s="329"/>
    </row>
    <row r="106" spans="1:2" x14ac:dyDescent="0.2">
      <c r="A106" s="329"/>
      <c r="B106" s="329"/>
    </row>
    <row r="107" spans="1:2" x14ac:dyDescent="0.2">
      <c r="A107" s="329"/>
      <c r="B107" s="329"/>
    </row>
    <row r="108" spans="1:2" x14ac:dyDescent="0.2">
      <c r="A108" s="329"/>
      <c r="B108" s="329"/>
    </row>
    <row r="109" spans="1:2" x14ac:dyDescent="0.2">
      <c r="A109" s="329"/>
      <c r="B109" s="329"/>
    </row>
    <row r="110" spans="1:2" x14ac:dyDescent="0.2">
      <c r="A110" s="329"/>
      <c r="B110" s="329"/>
    </row>
    <row r="111" spans="1:2" x14ac:dyDescent="0.2">
      <c r="A111" s="329"/>
      <c r="B111" s="329"/>
    </row>
    <row r="112" spans="1:2" x14ac:dyDescent="0.2">
      <c r="A112" s="329"/>
      <c r="B112" s="329"/>
    </row>
    <row r="113" spans="1:2" x14ac:dyDescent="0.2">
      <c r="A113" s="329"/>
      <c r="B113" s="329"/>
    </row>
    <row r="114" spans="1:2" x14ac:dyDescent="0.2">
      <c r="A114" s="329"/>
      <c r="B114" s="329"/>
    </row>
    <row r="115" spans="1:2" x14ac:dyDescent="0.2">
      <c r="A115" s="329"/>
      <c r="B115" s="329"/>
    </row>
    <row r="116" spans="1:2" x14ac:dyDescent="0.2">
      <c r="A116" s="329"/>
      <c r="B116" s="329"/>
    </row>
    <row r="117" spans="1:2" x14ac:dyDescent="0.2">
      <c r="A117" s="329"/>
      <c r="B117" s="329"/>
    </row>
    <row r="118" spans="1:2" x14ac:dyDescent="0.2">
      <c r="A118" s="329"/>
      <c r="B118" s="329"/>
    </row>
    <row r="119" spans="1:2" x14ac:dyDescent="0.2">
      <c r="A119" s="329"/>
      <c r="B119" s="329"/>
    </row>
    <row r="120" spans="1:2" x14ac:dyDescent="0.2">
      <c r="A120" s="329"/>
      <c r="B120" s="329"/>
    </row>
    <row r="121" spans="1:2" x14ac:dyDescent="0.2">
      <c r="A121" s="329"/>
      <c r="B121" s="329"/>
    </row>
    <row r="122" spans="1:2" x14ac:dyDescent="0.2">
      <c r="A122" s="329"/>
      <c r="B122" s="329"/>
    </row>
    <row r="123" spans="1:2" x14ac:dyDescent="0.2">
      <c r="A123" s="329"/>
      <c r="B123" s="329"/>
    </row>
    <row r="124" spans="1:2" x14ac:dyDescent="0.2">
      <c r="A124" s="329"/>
      <c r="B124" s="329"/>
    </row>
    <row r="125" spans="1:2" x14ac:dyDescent="0.2">
      <c r="A125" s="329"/>
      <c r="B125" s="329"/>
    </row>
    <row r="126" spans="1:2" x14ac:dyDescent="0.2">
      <c r="A126" s="329"/>
      <c r="B126" s="329"/>
    </row>
    <row r="127" spans="1:2" x14ac:dyDescent="0.2">
      <c r="A127" s="329"/>
      <c r="B127" s="329"/>
    </row>
    <row r="128" spans="1:2" x14ac:dyDescent="0.2">
      <c r="A128" s="329"/>
      <c r="B128" s="329"/>
    </row>
    <row r="129" spans="1:2" x14ac:dyDescent="0.2">
      <c r="A129" s="329"/>
      <c r="B129" s="329"/>
    </row>
    <row r="130" spans="1:2" x14ac:dyDescent="0.2">
      <c r="A130" s="329"/>
      <c r="B130" s="329"/>
    </row>
    <row r="131" spans="1:2" x14ac:dyDescent="0.2">
      <c r="A131" s="329"/>
      <c r="B131" s="329"/>
    </row>
    <row r="132" spans="1:2" x14ac:dyDescent="0.2">
      <c r="A132" s="329"/>
      <c r="B132" s="329"/>
    </row>
    <row r="133" spans="1:2" x14ac:dyDescent="0.2">
      <c r="A133" s="329"/>
      <c r="B133" s="329"/>
    </row>
    <row r="134" spans="1:2" x14ac:dyDescent="0.2">
      <c r="A134" s="329"/>
      <c r="B134" s="329"/>
    </row>
    <row r="135" spans="1:2" x14ac:dyDescent="0.2">
      <c r="A135" s="329"/>
      <c r="B135" s="329"/>
    </row>
    <row r="136" spans="1:2" x14ac:dyDescent="0.2">
      <c r="A136" s="329"/>
      <c r="B136" s="329"/>
    </row>
    <row r="137" spans="1:2" x14ac:dyDescent="0.2">
      <c r="A137" s="329"/>
      <c r="B137" s="329"/>
    </row>
    <row r="138" spans="1:2" x14ac:dyDescent="0.2">
      <c r="A138" s="329"/>
      <c r="B138" s="329"/>
    </row>
    <row r="139" spans="1:2" x14ac:dyDescent="0.2">
      <c r="A139" s="329"/>
      <c r="B139" s="329"/>
    </row>
    <row r="140" spans="1:2" x14ac:dyDescent="0.2">
      <c r="A140" s="329"/>
      <c r="B140" s="329"/>
    </row>
    <row r="141" spans="1:2" x14ac:dyDescent="0.2">
      <c r="A141" s="329"/>
      <c r="B141" s="329"/>
    </row>
    <row r="142" spans="1:2" x14ac:dyDescent="0.2">
      <c r="A142" s="329"/>
      <c r="B142" s="329"/>
    </row>
    <row r="143" spans="1:2" x14ac:dyDescent="0.2">
      <c r="A143" s="329"/>
      <c r="B143" s="329"/>
    </row>
    <row r="144" spans="1:2" x14ac:dyDescent="0.2">
      <c r="A144" s="329"/>
      <c r="B144" s="329"/>
    </row>
    <row r="145" spans="1:2" x14ac:dyDescent="0.2">
      <c r="A145" s="329"/>
      <c r="B145" s="329"/>
    </row>
    <row r="146" spans="1:2" x14ac:dyDescent="0.2">
      <c r="A146" s="329"/>
      <c r="B146" s="329"/>
    </row>
    <row r="147" spans="1:2" x14ac:dyDescent="0.2">
      <c r="A147" s="329"/>
      <c r="B147" s="329"/>
    </row>
    <row r="148" spans="1:2" x14ac:dyDescent="0.2">
      <c r="A148" s="329"/>
      <c r="B148" s="329"/>
    </row>
    <row r="149" spans="1:2" x14ac:dyDescent="0.2">
      <c r="A149" s="329"/>
      <c r="B149" s="329"/>
    </row>
    <row r="150" spans="1:2" x14ac:dyDescent="0.2">
      <c r="A150" s="329"/>
      <c r="B150" s="329"/>
    </row>
    <row r="151" spans="1:2" x14ac:dyDescent="0.2">
      <c r="A151" s="329"/>
      <c r="B151" s="329"/>
    </row>
    <row r="152" spans="1:2" x14ac:dyDescent="0.2">
      <c r="A152" s="329"/>
      <c r="B152" s="329"/>
    </row>
    <row r="153" spans="1:2" x14ac:dyDescent="0.2">
      <c r="A153" s="329"/>
      <c r="B153" s="329"/>
    </row>
    <row r="154" spans="1:2" x14ac:dyDescent="0.2">
      <c r="A154" s="329"/>
      <c r="B154" s="329"/>
    </row>
    <row r="155" spans="1:2" x14ac:dyDescent="0.2">
      <c r="A155" s="329"/>
      <c r="B155" s="329"/>
    </row>
    <row r="156" spans="1:2" x14ac:dyDescent="0.2">
      <c r="A156" s="329"/>
      <c r="B156" s="329"/>
    </row>
    <row r="157" spans="1:2" x14ac:dyDescent="0.2">
      <c r="A157" s="329"/>
      <c r="B157" s="329"/>
    </row>
    <row r="158" spans="1:2" x14ac:dyDescent="0.2">
      <c r="A158" s="329"/>
      <c r="B158" s="329"/>
    </row>
    <row r="159" spans="1:2" x14ac:dyDescent="0.2">
      <c r="A159" s="329"/>
      <c r="B159" s="329"/>
    </row>
    <row r="160" spans="1:2" x14ac:dyDescent="0.2">
      <c r="A160" s="329"/>
      <c r="B160" s="329"/>
    </row>
    <row r="161" spans="1:2" x14ac:dyDescent="0.2">
      <c r="A161" s="329"/>
      <c r="B161" s="329"/>
    </row>
    <row r="162" spans="1:2" x14ac:dyDescent="0.2">
      <c r="A162" s="329"/>
      <c r="B162" s="329"/>
    </row>
    <row r="163" spans="1:2" x14ac:dyDescent="0.2">
      <c r="A163" s="329"/>
      <c r="B163" s="329"/>
    </row>
    <row r="164" spans="1:2" x14ac:dyDescent="0.2">
      <c r="A164" s="329"/>
      <c r="B164" s="329"/>
    </row>
    <row r="165" spans="1:2" x14ac:dyDescent="0.2">
      <c r="A165" s="329"/>
      <c r="B165" s="329"/>
    </row>
    <row r="166" spans="1:2" x14ac:dyDescent="0.2">
      <c r="A166" s="329"/>
      <c r="B166" s="329"/>
    </row>
    <row r="167" spans="1:2" x14ac:dyDescent="0.2">
      <c r="A167" s="329"/>
      <c r="B167" s="329"/>
    </row>
    <row r="168" spans="1:2" x14ac:dyDescent="0.2">
      <c r="A168" s="329"/>
      <c r="B168" s="329"/>
    </row>
    <row r="169" spans="1:2" x14ac:dyDescent="0.2">
      <c r="A169" s="329"/>
      <c r="B169" s="329"/>
    </row>
    <row r="170" spans="1:2" x14ac:dyDescent="0.2">
      <c r="A170" s="329"/>
      <c r="B170" s="329"/>
    </row>
    <row r="171" spans="1:2" x14ac:dyDescent="0.2">
      <c r="A171" s="329"/>
      <c r="B171" s="329"/>
    </row>
    <row r="172" spans="1:2" x14ac:dyDescent="0.2">
      <c r="A172" s="329"/>
      <c r="B172" s="329"/>
    </row>
    <row r="173" spans="1:2" x14ac:dyDescent="0.2">
      <c r="A173" s="329"/>
      <c r="B173" s="329"/>
    </row>
    <row r="174" spans="1:2" x14ac:dyDescent="0.2">
      <c r="A174" s="329"/>
      <c r="B174" s="329"/>
    </row>
    <row r="175" spans="1:2" x14ac:dyDescent="0.2">
      <c r="A175" s="329"/>
      <c r="B175" s="329"/>
    </row>
    <row r="176" spans="1:2" x14ac:dyDescent="0.2">
      <c r="A176" s="329"/>
      <c r="B176" s="329"/>
    </row>
    <row r="177" spans="1:2" x14ac:dyDescent="0.2">
      <c r="A177" s="329"/>
      <c r="B177" s="329"/>
    </row>
    <row r="178" spans="1:2" x14ac:dyDescent="0.2">
      <c r="A178" s="329"/>
      <c r="B178" s="329"/>
    </row>
    <row r="179" spans="1:2" x14ac:dyDescent="0.2">
      <c r="A179" s="329"/>
      <c r="B179" s="329"/>
    </row>
    <row r="180" spans="1:2" x14ac:dyDescent="0.2">
      <c r="A180" s="329"/>
      <c r="B180" s="329"/>
    </row>
    <row r="181" spans="1:2" x14ac:dyDescent="0.2">
      <c r="A181" s="329"/>
      <c r="B181" s="329"/>
    </row>
    <row r="182" spans="1:2" x14ac:dyDescent="0.2">
      <c r="A182" s="329"/>
      <c r="B182" s="329"/>
    </row>
    <row r="183" spans="1:2" x14ac:dyDescent="0.2">
      <c r="A183" s="329"/>
      <c r="B183" s="329"/>
    </row>
    <row r="184" spans="1:2" x14ac:dyDescent="0.2">
      <c r="A184" s="329"/>
      <c r="B184" s="329"/>
    </row>
    <row r="185" spans="1:2" x14ac:dyDescent="0.2">
      <c r="A185" s="329"/>
      <c r="B185" s="329"/>
    </row>
    <row r="186" spans="1:2" x14ac:dyDescent="0.2">
      <c r="A186" s="329"/>
      <c r="B186" s="329"/>
    </row>
    <row r="187" spans="1:2" x14ac:dyDescent="0.2">
      <c r="A187" s="329"/>
      <c r="B187" s="329"/>
    </row>
    <row r="188" spans="1:2" x14ac:dyDescent="0.2">
      <c r="A188" s="329"/>
      <c r="B188" s="329"/>
    </row>
    <row r="189" spans="1:2" x14ac:dyDescent="0.2">
      <c r="A189" s="329"/>
      <c r="B189" s="329"/>
    </row>
    <row r="190" spans="1:2" x14ac:dyDescent="0.2">
      <c r="A190" s="329"/>
      <c r="B190" s="329"/>
    </row>
    <row r="191" spans="1:2" x14ac:dyDescent="0.2">
      <c r="A191" s="329"/>
      <c r="B191" s="329"/>
    </row>
    <row r="192" spans="1:2" x14ac:dyDescent="0.2">
      <c r="A192" s="329"/>
      <c r="B192" s="329"/>
    </row>
    <row r="193" spans="1:2" x14ac:dyDescent="0.2">
      <c r="A193" s="329"/>
      <c r="B193" s="329"/>
    </row>
    <row r="194" spans="1:2" x14ac:dyDescent="0.2">
      <c r="A194" s="329"/>
      <c r="B194" s="329"/>
    </row>
    <row r="195" spans="1:2" x14ac:dyDescent="0.2">
      <c r="A195" s="329"/>
      <c r="B195" s="329"/>
    </row>
    <row r="196" spans="1:2" x14ac:dyDescent="0.2">
      <c r="A196" s="329"/>
      <c r="B196" s="329"/>
    </row>
    <row r="197" spans="1:2" x14ac:dyDescent="0.2">
      <c r="A197" s="329"/>
      <c r="B197" s="329"/>
    </row>
    <row r="198" spans="1:2" x14ac:dyDescent="0.2">
      <c r="A198" s="329"/>
      <c r="B198" s="329"/>
    </row>
    <row r="199" spans="1:2" x14ac:dyDescent="0.2">
      <c r="A199" s="329"/>
      <c r="B199" s="329"/>
    </row>
    <row r="200" spans="1:2" x14ac:dyDescent="0.2">
      <c r="A200" s="329"/>
      <c r="B200" s="329"/>
    </row>
    <row r="201" spans="1:2" x14ac:dyDescent="0.2">
      <c r="A201" s="329"/>
      <c r="B201" s="329"/>
    </row>
    <row r="202" spans="1:2" x14ac:dyDescent="0.2">
      <c r="A202" s="329"/>
      <c r="B202" s="329"/>
    </row>
    <row r="203" spans="1:2" x14ac:dyDescent="0.2">
      <c r="A203" s="329"/>
      <c r="B203" s="329"/>
    </row>
    <row r="204" spans="1:2" x14ac:dyDescent="0.2">
      <c r="A204" s="329"/>
      <c r="B204" s="329"/>
    </row>
    <row r="205" spans="1:2" x14ac:dyDescent="0.2">
      <c r="A205" s="329"/>
      <c r="B205" s="329"/>
    </row>
    <row r="206" spans="1:2" x14ac:dyDescent="0.2">
      <c r="A206" s="329"/>
      <c r="B206" s="329"/>
    </row>
    <row r="207" spans="1:2" x14ac:dyDescent="0.2">
      <c r="A207" s="329"/>
      <c r="B207" s="329"/>
    </row>
    <row r="208" spans="1:2" x14ac:dyDescent="0.2">
      <c r="A208" s="329"/>
      <c r="B208" s="329"/>
    </row>
    <row r="209" spans="1:2" x14ac:dyDescent="0.2">
      <c r="A209" s="329"/>
      <c r="B209" s="329"/>
    </row>
    <row r="210" spans="1:2" x14ac:dyDescent="0.2">
      <c r="A210" s="329"/>
      <c r="B210" s="329"/>
    </row>
    <row r="211" spans="1:2" x14ac:dyDescent="0.2">
      <c r="A211" s="329"/>
      <c r="B211" s="329"/>
    </row>
    <row r="212" spans="1:2" x14ac:dyDescent="0.2">
      <c r="A212" s="329"/>
      <c r="B212" s="329"/>
    </row>
    <row r="213" spans="1:2" x14ac:dyDescent="0.2">
      <c r="A213" s="329"/>
      <c r="B213" s="329"/>
    </row>
    <row r="214" spans="1:2" x14ac:dyDescent="0.2">
      <c r="A214" s="329"/>
      <c r="B214" s="329"/>
    </row>
    <row r="215" spans="1:2" x14ac:dyDescent="0.2">
      <c r="A215" s="329"/>
      <c r="B215" s="329"/>
    </row>
    <row r="216" spans="1:2" x14ac:dyDescent="0.2">
      <c r="A216" s="329"/>
      <c r="B216" s="329"/>
    </row>
    <row r="217" spans="1:2" x14ac:dyDescent="0.2">
      <c r="A217" s="329"/>
      <c r="B217" s="329"/>
    </row>
    <row r="218" spans="1:2" x14ac:dyDescent="0.2">
      <c r="A218" s="329"/>
      <c r="B218" s="329"/>
    </row>
    <row r="219" spans="1:2" x14ac:dyDescent="0.2">
      <c r="A219" s="329"/>
      <c r="B219" s="329"/>
    </row>
    <row r="220" spans="1:2" x14ac:dyDescent="0.2">
      <c r="A220" s="329"/>
      <c r="B220" s="329"/>
    </row>
    <row r="221" spans="1:2" x14ac:dyDescent="0.2">
      <c r="A221" s="329"/>
      <c r="B221" s="329"/>
    </row>
    <row r="222" spans="1:2" x14ac:dyDescent="0.2">
      <c r="A222" s="329"/>
      <c r="B222" s="329"/>
    </row>
    <row r="223" spans="1:2" x14ac:dyDescent="0.2">
      <c r="A223" s="329"/>
      <c r="B223" s="329"/>
    </row>
    <row r="224" spans="1:2" x14ac:dyDescent="0.2">
      <c r="A224" s="329"/>
      <c r="B224" s="329"/>
    </row>
    <row r="225" spans="1:2" x14ac:dyDescent="0.2">
      <c r="A225" s="329"/>
      <c r="B225" s="329"/>
    </row>
    <row r="226" spans="1:2" x14ac:dyDescent="0.2">
      <c r="A226" s="329"/>
      <c r="B226" s="329"/>
    </row>
    <row r="227" spans="1:2" x14ac:dyDescent="0.2">
      <c r="A227" s="329"/>
      <c r="B227" s="329"/>
    </row>
    <row r="228" spans="1:2" x14ac:dyDescent="0.2">
      <c r="A228" s="329"/>
      <c r="B228" s="329"/>
    </row>
    <row r="229" spans="1:2" x14ac:dyDescent="0.2">
      <c r="A229" s="329"/>
      <c r="B229" s="329"/>
    </row>
    <row r="230" spans="1:2" x14ac:dyDescent="0.2">
      <c r="A230" s="329"/>
      <c r="B230" s="329"/>
    </row>
    <row r="231" spans="1:2" x14ac:dyDescent="0.2">
      <c r="A231" s="329"/>
      <c r="B231" s="329"/>
    </row>
    <row r="232" spans="1:2" x14ac:dyDescent="0.2">
      <c r="A232" s="329"/>
      <c r="B232" s="329"/>
    </row>
    <row r="233" spans="1:2" x14ac:dyDescent="0.2">
      <c r="A233" s="329"/>
      <c r="B233" s="329"/>
    </row>
    <row r="234" spans="1:2" x14ac:dyDescent="0.2">
      <c r="A234" s="329"/>
      <c r="B234" s="329"/>
    </row>
    <row r="235" spans="1:2" x14ac:dyDescent="0.2">
      <c r="A235" s="329"/>
      <c r="B235" s="329"/>
    </row>
    <row r="236" spans="1:2" x14ac:dyDescent="0.2">
      <c r="A236" s="329"/>
      <c r="B236" s="329"/>
    </row>
    <row r="237" spans="1:2" x14ac:dyDescent="0.2">
      <c r="A237" s="329"/>
      <c r="B237" s="329"/>
    </row>
    <row r="238" spans="1:2" x14ac:dyDescent="0.2">
      <c r="A238" s="329"/>
      <c r="B238" s="329"/>
    </row>
    <row r="239" spans="1:2" x14ac:dyDescent="0.2">
      <c r="A239" s="329"/>
      <c r="B239" s="329"/>
    </row>
    <row r="240" spans="1:2" x14ac:dyDescent="0.2">
      <c r="A240" s="329"/>
      <c r="B240" s="329"/>
    </row>
    <row r="241" spans="1:2" x14ac:dyDescent="0.2">
      <c r="A241" s="329"/>
      <c r="B241" s="329"/>
    </row>
    <row r="242" spans="1:2" x14ac:dyDescent="0.2">
      <c r="A242" s="329"/>
      <c r="B242" s="329"/>
    </row>
    <row r="243" spans="1:2" x14ac:dyDescent="0.2">
      <c r="A243" s="329"/>
      <c r="B243" s="329"/>
    </row>
    <row r="244" spans="1:2" x14ac:dyDescent="0.2">
      <c r="A244" s="329"/>
      <c r="B244" s="329"/>
    </row>
    <row r="245" spans="1:2" x14ac:dyDescent="0.2">
      <c r="A245" s="329"/>
      <c r="B245" s="329"/>
    </row>
    <row r="246" spans="1:2" x14ac:dyDescent="0.2">
      <c r="A246" s="329"/>
      <c r="B246" s="329"/>
    </row>
    <row r="247" spans="1:2" x14ac:dyDescent="0.2">
      <c r="A247" s="329"/>
      <c r="B247" s="329"/>
    </row>
    <row r="248" spans="1:2" x14ac:dyDescent="0.2">
      <c r="A248" s="329"/>
      <c r="B248" s="329"/>
    </row>
    <row r="249" spans="1:2" x14ac:dyDescent="0.2">
      <c r="A249" s="329"/>
      <c r="B249" s="329"/>
    </row>
    <row r="250" spans="1:2" x14ac:dyDescent="0.2">
      <c r="A250" s="329"/>
      <c r="B250" s="329"/>
    </row>
    <row r="251" spans="1:2" x14ac:dyDescent="0.2">
      <c r="A251" s="329"/>
      <c r="B251" s="329"/>
    </row>
    <row r="252" spans="1:2" x14ac:dyDescent="0.2">
      <c r="A252" s="329"/>
      <c r="B252" s="329"/>
    </row>
    <row r="253" spans="1:2" x14ac:dyDescent="0.2">
      <c r="A253" s="329"/>
      <c r="B253" s="329"/>
    </row>
    <row r="254" spans="1:2" x14ac:dyDescent="0.2">
      <c r="A254" s="329"/>
      <c r="B254" s="329"/>
    </row>
    <row r="255" spans="1:2" x14ac:dyDescent="0.2">
      <c r="A255" s="329"/>
      <c r="B255" s="329"/>
    </row>
    <row r="256" spans="1:2" x14ac:dyDescent="0.2">
      <c r="A256" s="329"/>
      <c r="B256" s="329"/>
    </row>
    <row r="257" spans="1:2" x14ac:dyDescent="0.2">
      <c r="A257" s="329"/>
      <c r="B257" s="329"/>
    </row>
    <row r="258" spans="1:2" x14ac:dyDescent="0.2">
      <c r="A258" s="329"/>
      <c r="B258" s="329"/>
    </row>
    <row r="259" spans="1:2" x14ac:dyDescent="0.2">
      <c r="A259" s="329"/>
      <c r="B259" s="329"/>
    </row>
    <row r="260" spans="1:2" x14ac:dyDescent="0.2">
      <c r="A260" s="329"/>
      <c r="B260" s="329"/>
    </row>
    <row r="261" spans="1:2" x14ac:dyDescent="0.2">
      <c r="A261" s="329"/>
      <c r="B261" s="329"/>
    </row>
    <row r="262" spans="1:2" x14ac:dyDescent="0.2">
      <c r="A262" s="329"/>
      <c r="B262" s="329"/>
    </row>
    <row r="263" spans="1:2" x14ac:dyDescent="0.2">
      <c r="A263" s="329"/>
      <c r="B263" s="329"/>
    </row>
    <row r="264" spans="1:2" x14ac:dyDescent="0.2">
      <c r="A264" s="329"/>
      <c r="B264" s="329"/>
    </row>
    <row r="265" spans="1:2" x14ac:dyDescent="0.2">
      <c r="A265" s="329"/>
      <c r="B265" s="329"/>
    </row>
    <row r="266" spans="1:2" x14ac:dyDescent="0.2">
      <c r="A266" s="329"/>
      <c r="B266" s="329"/>
    </row>
    <row r="267" spans="1:2" x14ac:dyDescent="0.2">
      <c r="A267" s="329"/>
      <c r="B267" s="329"/>
    </row>
    <row r="268" spans="1:2" x14ac:dyDescent="0.2">
      <c r="A268" s="329"/>
      <c r="B268" s="329"/>
    </row>
    <row r="269" spans="1:2" x14ac:dyDescent="0.2">
      <c r="A269" s="329"/>
      <c r="B269" s="329"/>
    </row>
    <row r="270" spans="1:2" x14ac:dyDescent="0.2">
      <c r="A270" s="329"/>
      <c r="B270" s="329"/>
    </row>
    <row r="271" spans="1:2" x14ac:dyDescent="0.2">
      <c r="A271" s="329"/>
      <c r="B271" s="329"/>
    </row>
    <row r="272" spans="1:2" x14ac:dyDescent="0.2">
      <c r="A272" s="329"/>
      <c r="B272" s="329"/>
    </row>
    <row r="273" spans="1:2" x14ac:dyDescent="0.2">
      <c r="A273" s="329"/>
      <c r="B273" s="329"/>
    </row>
    <row r="274" spans="1:2" x14ac:dyDescent="0.2">
      <c r="A274" s="329"/>
      <c r="B274" s="329"/>
    </row>
    <row r="275" spans="1:2" x14ac:dyDescent="0.2">
      <c r="A275" s="329"/>
      <c r="B275" s="329"/>
    </row>
    <row r="276" spans="1:2" x14ac:dyDescent="0.2">
      <c r="A276" s="329"/>
      <c r="B276" s="329"/>
    </row>
    <row r="277" spans="1:2" x14ac:dyDescent="0.2">
      <c r="A277" s="329"/>
      <c r="B277" s="329"/>
    </row>
    <row r="278" spans="1:2" x14ac:dyDescent="0.2">
      <c r="A278" s="329"/>
      <c r="B278" s="329"/>
    </row>
    <row r="279" spans="1:2" x14ac:dyDescent="0.2">
      <c r="A279" s="329"/>
      <c r="B279" s="329"/>
    </row>
    <row r="280" spans="1:2" x14ac:dyDescent="0.2">
      <c r="A280" s="329"/>
      <c r="B280" s="329"/>
    </row>
    <row r="281" spans="1:2" x14ac:dyDescent="0.2">
      <c r="A281" s="329"/>
      <c r="B281" s="329"/>
    </row>
    <row r="282" spans="1:2" x14ac:dyDescent="0.2">
      <c r="A282" s="329"/>
      <c r="B282" s="329"/>
    </row>
    <row r="283" spans="1:2" x14ac:dyDescent="0.2">
      <c r="A283" s="329"/>
      <c r="B283" s="329"/>
    </row>
    <row r="284" spans="1:2" x14ac:dyDescent="0.2">
      <c r="A284" s="329"/>
      <c r="B284" s="329"/>
    </row>
    <row r="285" spans="1:2" x14ac:dyDescent="0.2">
      <c r="A285" s="329"/>
      <c r="B285" s="329"/>
    </row>
    <row r="286" spans="1:2" x14ac:dyDescent="0.2">
      <c r="A286" s="329"/>
      <c r="B286" s="329"/>
    </row>
    <row r="287" spans="1:2" x14ac:dyDescent="0.2">
      <c r="A287" s="329"/>
      <c r="B287" s="329"/>
    </row>
    <row r="288" spans="1:2" x14ac:dyDescent="0.2">
      <c r="A288" s="329"/>
      <c r="B288" s="329"/>
    </row>
    <row r="289" spans="1:2" x14ac:dyDescent="0.2">
      <c r="A289" s="329"/>
      <c r="B289" s="329"/>
    </row>
    <row r="290" spans="1:2" x14ac:dyDescent="0.2">
      <c r="A290" s="329"/>
      <c r="B290" s="329"/>
    </row>
    <row r="291" spans="1:2" x14ac:dyDescent="0.2">
      <c r="A291" s="329"/>
      <c r="B291" s="329"/>
    </row>
    <row r="292" spans="1:2" x14ac:dyDescent="0.2">
      <c r="A292" s="329"/>
      <c r="B292" s="329"/>
    </row>
    <row r="293" spans="1:2" x14ac:dyDescent="0.2">
      <c r="A293" s="329"/>
      <c r="B293" s="329"/>
    </row>
    <row r="294" spans="1:2" x14ac:dyDescent="0.2">
      <c r="A294" s="329"/>
      <c r="B294" s="329"/>
    </row>
    <row r="295" spans="1:2" x14ac:dyDescent="0.2">
      <c r="A295" s="329"/>
      <c r="B295" s="329"/>
    </row>
    <row r="296" spans="1:2" x14ac:dyDescent="0.2">
      <c r="A296" s="329"/>
      <c r="B296" s="329"/>
    </row>
    <row r="297" spans="1:2" x14ac:dyDescent="0.2">
      <c r="A297" s="329"/>
      <c r="B297" s="329"/>
    </row>
    <row r="298" spans="1:2" x14ac:dyDescent="0.2">
      <c r="A298" s="329"/>
      <c r="B298" s="329"/>
    </row>
    <row r="299" spans="1:2" x14ac:dyDescent="0.2">
      <c r="A299" s="329"/>
      <c r="B299" s="329"/>
    </row>
    <row r="300" spans="1:2" x14ac:dyDescent="0.2">
      <c r="A300" s="329"/>
      <c r="B300" s="329"/>
    </row>
    <row r="301" spans="1:2" x14ac:dyDescent="0.2">
      <c r="A301" s="329"/>
      <c r="B301" s="329"/>
    </row>
    <row r="302" spans="1:2" x14ac:dyDescent="0.2">
      <c r="A302" s="329"/>
      <c r="B302" s="329"/>
    </row>
    <row r="303" spans="1:2" x14ac:dyDescent="0.2">
      <c r="A303" s="329"/>
      <c r="B303" s="329"/>
    </row>
    <row r="304" spans="1:2" x14ac:dyDescent="0.2">
      <c r="A304" s="329"/>
      <c r="B304" s="329"/>
    </row>
    <row r="305" spans="1:2" x14ac:dyDescent="0.2">
      <c r="A305" s="329"/>
      <c r="B305" s="329"/>
    </row>
    <row r="306" spans="1:2" x14ac:dyDescent="0.2">
      <c r="A306" s="329"/>
      <c r="B306" s="329"/>
    </row>
    <row r="307" spans="1:2" x14ac:dyDescent="0.2">
      <c r="A307" s="329"/>
      <c r="B307" s="329"/>
    </row>
    <row r="308" spans="1:2" x14ac:dyDescent="0.2">
      <c r="A308" s="329"/>
      <c r="B308" s="329"/>
    </row>
    <row r="309" spans="1:2" x14ac:dyDescent="0.2">
      <c r="A309" s="329"/>
      <c r="B309" s="329"/>
    </row>
    <row r="310" spans="1:2" x14ac:dyDescent="0.2">
      <c r="A310" s="329"/>
      <c r="B310" s="329"/>
    </row>
    <row r="311" spans="1:2" x14ac:dyDescent="0.2">
      <c r="A311" s="329"/>
      <c r="B311" s="329"/>
    </row>
    <row r="312" spans="1:2" x14ac:dyDescent="0.2">
      <c r="A312" s="329"/>
      <c r="B312" s="329"/>
    </row>
    <row r="313" spans="1:2" x14ac:dyDescent="0.2">
      <c r="A313" s="329"/>
      <c r="B313" s="329"/>
    </row>
    <row r="314" spans="1:2" x14ac:dyDescent="0.2">
      <c r="A314" s="329"/>
      <c r="B314" s="329"/>
    </row>
    <row r="315" spans="1:2" x14ac:dyDescent="0.2">
      <c r="A315" s="329"/>
      <c r="B315" s="329"/>
    </row>
    <row r="316" spans="1:2" x14ac:dyDescent="0.2">
      <c r="A316" s="329"/>
      <c r="B316" s="329"/>
    </row>
    <row r="317" spans="1:2" x14ac:dyDescent="0.2">
      <c r="A317" s="329"/>
      <c r="B317" s="329"/>
    </row>
    <row r="318" spans="1:2" x14ac:dyDescent="0.2">
      <c r="A318" s="329"/>
      <c r="B318" s="329"/>
    </row>
    <row r="319" spans="1:2" x14ac:dyDescent="0.2">
      <c r="A319" s="329"/>
      <c r="B319" s="329"/>
    </row>
    <row r="320" spans="1:2" x14ac:dyDescent="0.2">
      <c r="A320" s="329"/>
      <c r="B320" s="329"/>
    </row>
    <row r="321" spans="1:2" x14ac:dyDescent="0.2">
      <c r="A321" s="329"/>
      <c r="B321" s="329"/>
    </row>
    <row r="322" spans="1:2" x14ac:dyDescent="0.2">
      <c r="A322" s="329"/>
      <c r="B322" s="329"/>
    </row>
    <row r="323" spans="1:2" x14ac:dyDescent="0.2">
      <c r="A323" s="329"/>
      <c r="B323" s="329"/>
    </row>
    <row r="324" spans="1:2" x14ac:dyDescent="0.2">
      <c r="A324" s="329"/>
      <c r="B324" s="329"/>
    </row>
    <row r="325" spans="1:2" x14ac:dyDescent="0.2">
      <c r="A325" s="329"/>
      <c r="B325" s="329"/>
    </row>
    <row r="326" spans="1:2" x14ac:dyDescent="0.2">
      <c r="A326" s="329"/>
      <c r="B326" s="329"/>
    </row>
    <row r="327" spans="1:2" x14ac:dyDescent="0.2">
      <c r="A327" s="329"/>
      <c r="B327" s="329"/>
    </row>
    <row r="328" spans="1:2" x14ac:dyDescent="0.2">
      <c r="A328" s="329"/>
      <c r="B328" s="329"/>
    </row>
    <row r="329" spans="1:2" x14ac:dyDescent="0.2">
      <c r="A329" s="329"/>
      <c r="B329" s="329"/>
    </row>
    <row r="330" spans="1:2" x14ac:dyDescent="0.2">
      <c r="A330" s="329"/>
      <c r="B330" s="329"/>
    </row>
    <row r="331" spans="1:2" x14ac:dyDescent="0.2">
      <c r="A331" s="329"/>
      <c r="B331" s="329"/>
    </row>
    <row r="332" spans="1:2" x14ac:dyDescent="0.2">
      <c r="A332" s="329"/>
      <c r="B332" s="329"/>
    </row>
    <row r="333" spans="1:2" x14ac:dyDescent="0.2">
      <c r="A333" s="329"/>
      <c r="B333" s="329"/>
    </row>
    <row r="334" spans="1:2" x14ac:dyDescent="0.2">
      <c r="A334" s="329"/>
      <c r="B334" s="329"/>
    </row>
    <row r="335" spans="1:2" x14ac:dyDescent="0.2">
      <c r="A335" s="329"/>
      <c r="B335" s="329"/>
    </row>
    <row r="336" spans="1:2" x14ac:dyDescent="0.2">
      <c r="A336" s="329"/>
      <c r="B336" s="329"/>
    </row>
    <row r="337" spans="1:2" x14ac:dyDescent="0.2">
      <c r="A337" s="329"/>
      <c r="B337" s="329"/>
    </row>
    <row r="338" spans="1:2" x14ac:dyDescent="0.2">
      <c r="A338" s="329"/>
      <c r="B338" s="329"/>
    </row>
    <row r="339" spans="1:2" x14ac:dyDescent="0.2">
      <c r="A339" s="329"/>
      <c r="B339" s="329"/>
    </row>
    <row r="340" spans="1:2" x14ac:dyDescent="0.2">
      <c r="A340" s="329"/>
      <c r="B340" s="329"/>
    </row>
    <row r="341" spans="1:2" x14ac:dyDescent="0.2">
      <c r="A341" s="329"/>
      <c r="B341" s="329"/>
    </row>
    <row r="342" spans="1:2" x14ac:dyDescent="0.2">
      <c r="A342" s="329"/>
      <c r="B342" s="329"/>
    </row>
    <row r="343" spans="1:2" x14ac:dyDescent="0.2">
      <c r="A343" s="329"/>
      <c r="B343" s="329"/>
    </row>
    <row r="344" spans="1:2" x14ac:dyDescent="0.2">
      <c r="A344" s="329"/>
      <c r="B344" s="329"/>
    </row>
    <row r="345" spans="1:2" x14ac:dyDescent="0.2">
      <c r="A345" s="329"/>
      <c r="B345" s="329"/>
    </row>
    <row r="346" spans="1:2" x14ac:dyDescent="0.2">
      <c r="A346" s="329"/>
      <c r="B346" s="329"/>
    </row>
    <row r="347" spans="1:2" x14ac:dyDescent="0.2">
      <c r="A347" s="329"/>
      <c r="B347" s="329"/>
    </row>
    <row r="348" spans="1:2" x14ac:dyDescent="0.2">
      <c r="A348" s="329"/>
      <c r="B348" s="329"/>
    </row>
    <row r="349" spans="1:2" x14ac:dyDescent="0.2">
      <c r="A349" s="329"/>
      <c r="B349" s="329"/>
    </row>
    <row r="350" spans="1:2" x14ac:dyDescent="0.2">
      <c r="A350" s="329"/>
      <c r="B350" s="329"/>
    </row>
    <row r="351" spans="1:2" x14ac:dyDescent="0.2">
      <c r="A351" s="329"/>
      <c r="B351" s="329"/>
    </row>
    <row r="352" spans="1:2" x14ac:dyDescent="0.2">
      <c r="A352" s="329"/>
      <c r="B352" s="329"/>
    </row>
    <row r="353" spans="1:2" x14ac:dyDescent="0.2">
      <c r="A353" s="329"/>
      <c r="B353" s="329"/>
    </row>
    <row r="354" spans="1:2" x14ac:dyDescent="0.2">
      <c r="A354" s="329"/>
      <c r="B354" s="329"/>
    </row>
    <row r="355" spans="1:2" x14ac:dyDescent="0.2">
      <c r="A355" s="329"/>
      <c r="B355" s="329"/>
    </row>
    <row r="356" spans="1:2" x14ac:dyDescent="0.2">
      <c r="A356" s="329"/>
      <c r="B356" s="329"/>
    </row>
    <row r="357" spans="1:2" x14ac:dyDescent="0.2">
      <c r="A357" s="329"/>
      <c r="B357" s="329"/>
    </row>
    <row r="358" spans="1:2" x14ac:dyDescent="0.2">
      <c r="A358" s="329"/>
      <c r="B358" s="329"/>
    </row>
    <row r="359" spans="1:2" x14ac:dyDescent="0.2">
      <c r="A359" s="329"/>
      <c r="B359" s="329"/>
    </row>
    <row r="360" spans="1:2" x14ac:dyDescent="0.2">
      <c r="A360" s="329"/>
      <c r="B360" s="329"/>
    </row>
    <row r="361" spans="1:2" x14ac:dyDescent="0.2">
      <c r="A361" s="329"/>
      <c r="B361" s="329"/>
    </row>
    <row r="362" spans="1:2" x14ac:dyDescent="0.2">
      <c r="A362" s="329"/>
      <c r="B362" s="329"/>
    </row>
    <row r="363" spans="1:2" x14ac:dyDescent="0.2">
      <c r="A363" s="329"/>
      <c r="B363" s="329"/>
    </row>
    <row r="364" spans="1:2" x14ac:dyDescent="0.2">
      <c r="A364" s="329"/>
      <c r="B364" s="329"/>
    </row>
    <row r="365" spans="1:2" x14ac:dyDescent="0.2">
      <c r="A365" s="329"/>
      <c r="B365" s="329"/>
    </row>
    <row r="366" spans="1:2" x14ac:dyDescent="0.2">
      <c r="A366" s="329"/>
      <c r="B366" s="329"/>
    </row>
    <row r="367" spans="1:2" x14ac:dyDescent="0.2">
      <c r="A367" s="329"/>
      <c r="B367" s="329"/>
    </row>
    <row r="368" spans="1:2" x14ac:dyDescent="0.2">
      <c r="A368" s="329"/>
      <c r="B368" s="329"/>
    </row>
    <row r="369" spans="1:2" x14ac:dyDescent="0.2">
      <c r="A369" s="329"/>
      <c r="B369" s="329"/>
    </row>
    <row r="370" spans="1:2" x14ac:dyDescent="0.2">
      <c r="A370" s="329"/>
      <c r="B370" s="329"/>
    </row>
    <row r="371" spans="1:2" x14ac:dyDescent="0.2">
      <c r="A371" s="329"/>
      <c r="B371" s="329"/>
    </row>
    <row r="372" spans="1:2" x14ac:dyDescent="0.2">
      <c r="A372" s="329"/>
      <c r="B372" s="329"/>
    </row>
    <row r="373" spans="1:2" x14ac:dyDescent="0.2">
      <c r="A373" s="329"/>
      <c r="B373" s="329"/>
    </row>
    <row r="374" spans="1:2" x14ac:dyDescent="0.2">
      <c r="A374" s="329"/>
      <c r="B374" s="329"/>
    </row>
    <row r="375" spans="1:2" x14ac:dyDescent="0.2">
      <c r="A375" s="329"/>
      <c r="B375" s="329"/>
    </row>
    <row r="376" spans="1:2" x14ac:dyDescent="0.2">
      <c r="A376" s="329"/>
      <c r="B376" s="329"/>
    </row>
    <row r="377" spans="1:2" x14ac:dyDescent="0.2">
      <c r="A377" s="329"/>
      <c r="B377" s="329"/>
    </row>
    <row r="378" spans="1:2" x14ac:dyDescent="0.2">
      <c r="A378" s="329"/>
      <c r="B378" s="329"/>
    </row>
    <row r="379" spans="1:2" x14ac:dyDescent="0.2">
      <c r="A379" s="329"/>
      <c r="B379" s="329"/>
    </row>
    <row r="380" spans="1:2" x14ac:dyDescent="0.2">
      <c r="A380" s="329"/>
      <c r="B380" s="329"/>
    </row>
    <row r="381" spans="1:2" x14ac:dyDescent="0.2">
      <c r="A381" s="329"/>
      <c r="B381" s="329"/>
    </row>
    <row r="382" spans="1:2" x14ac:dyDescent="0.2">
      <c r="A382" s="329"/>
      <c r="B382" s="329"/>
    </row>
    <row r="383" spans="1:2" x14ac:dyDescent="0.2">
      <c r="A383" s="329"/>
      <c r="B383" s="329"/>
    </row>
    <row r="384" spans="1:2" x14ac:dyDescent="0.2">
      <c r="A384" s="329"/>
      <c r="B384" s="329"/>
    </row>
    <row r="385" spans="1:2" x14ac:dyDescent="0.2">
      <c r="A385" s="329"/>
      <c r="B385" s="329"/>
    </row>
    <row r="386" spans="1:2" x14ac:dyDescent="0.2">
      <c r="A386" s="329"/>
      <c r="B386" s="329"/>
    </row>
    <row r="387" spans="1:2" x14ac:dyDescent="0.2">
      <c r="A387" s="329"/>
      <c r="B387" s="329"/>
    </row>
    <row r="388" spans="1:2" x14ac:dyDescent="0.2">
      <c r="A388" s="329"/>
      <c r="B388" s="329"/>
    </row>
    <row r="389" spans="1:2" x14ac:dyDescent="0.2">
      <c r="A389" s="329"/>
      <c r="B389" s="329"/>
    </row>
    <row r="390" spans="1:2" x14ac:dyDescent="0.2">
      <c r="A390" s="329"/>
      <c r="B390" s="329"/>
    </row>
    <row r="391" spans="1:2" x14ac:dyDescent="0.2">
      <c r="A391" s="329"/>
      <c r="B391" s="329"/>
    </row>
    <row r="392" spans="1:2" x14ac:dyDescent="0.2">
      <c r="A392" s="329"/>
      <c r="B392" s="329"/>
    </row>
    <row r="393" spans="1:2" x14ac:dyDescent="0.2">
      <c r="A393" s="329"/>
      <c r="B393" s="329"/>
    </row>
    <row r="394" spans="1:2" x14ac:dyDescent="0.2">
      <c r="A394" s="329"/>
      <c r="B394" s="329"/>
    </row>
    <row r="395" spans="1:2" x14ac:dyDescent="0.2">
      <c r="A395" s="329"/>
      <c r="B395" s="329"/>
    </row>
    <row r="396" spans="1:2" x14ac:dyDescent="0.2">
      <c r="A396" s="329"/>
      <c r="B396" s="329"/>
    </row>
    <row r="397" spans="1:2" x14ac:dyDescent="0.2">
      <c r="A397" s="329"/>
      <c r="B397" s="329"/>
    </row>
    <row r="398" spans="1:2" x14ac:dyDescent="0.2">
      <c r="A398" s="329"/>
      <c r="B398" s="329"/>
    </row>
    <row r="399" spans="1:2" x14ac:dyDescent="0.2">
      <c r="A399" s="329"/>
      <c r="B399" s="329"/>
    </row>
    <row r="400" spans="1:2" x14ac:dyDescent="0.2">
      <c r="A400" s="329"/>
      <c r="B400" s="329"/>
    </row>
    <row r="401" spans="1:2" x14ac:dyDescent="0.2">
      <c r="A401" s="329"/>
      <c r="B401" s="329"/>
    </row>
    <row r="402" spans="1:2" x14ac:dyDescent="0.2">
      <c r="A402" s="329"/>
      <c r="B402" s="329"/>
    </row>
    <row r="403" spans="1:2" x14ac:dyDescent="0.2">
      <c r="A403" s="329"/>
      <c r="B403" s="329"/>
    </row>
    <row r="404" spans="1:2" x14ac:dyDescent="0.2">
      <c r="A404" s="329"/>
      <c r="B404" s="329"/>
    </row>
    <row r="405" spans="1:2" x14ac:dyDescent="0.2">
      <c r="A405" s="329"/>
      <c r="B405" s="329"/>
    </row>
    <row r="406" spans="1:2" x14ac:dyDescent="0.2">
      <c r="A406" s="329"/>
      <c r="B406" s="329"/>
    </row>
    <row r="407" spans="1:2" x14ac:dyDescent="0.2">
      <c r="A407" s="329"/>
      <c r="B407" s="329"/>
    </row>
    <row r="408" spans="1:2" x14ac:dyDescent="0.2">
      <c r="A408" s="329"/>
      <c r="B408" s="329"/>
    </row>
    <row r="409" spans="1:2" x14ac:dyDescent="0.2">
      <c r="A409" s="329"/>
      <c r="B409" s="329"/>
    </row>
    <row r="410" spans="1:2" x14ac:dyDescent="0.2">
      <c r="A410" s="329"/>
      <c r="B410" s="329"/>
    </row>
    <row r="411" spans="1:2" x14ac:dyDescent="0.2">
      <c r="A411" s="329"/>
      <c r="B411" s="329"/>
    </row>
    <row r="412" spans="1:2" x14ac:dyDescent="0.2">
      <c r="A412" s="329"/>
      <c r="B412" s="329"/>
    </row>
    <row r="413" spans="1:2" x14ac:dyDescent="0.2">
      <c r="A413" s="329"/>
      <c r="B413" s="329"/>
    </row>
    <row r="414" spans="1:2" x14ac:dyDescent="0.2">
      <c r="A414" s="329"/>
      <c r="B414" s="329"/>
    </row>
    <row r="415" spans="1:2" x14ac:dyDescent="0.2">
      <c r="A415" s="329"/>
      <c r="B415" s="329"/>
    </row>
    <row r="416" spans="1:2" x14ac:dyDescent="0.2">
      <c r="A416" s="329"/>
      <c r="B416" s="329"/>
    </row>
    <row r="417" spans="1:2" x14ac:dyDescent="0.2">
      <c r="A417" s="329"/>
      <c r="B417" s="329"/>
    </row>
    <row r="418" spans="1:2" x14ac:dyDescent="0.2">
      <c r="A418" s="329"/>
      <c r="B418" s="329"/>
    </row>
    <row r="419" spans="1:2" x14ac:dyDescent="0.2">
      <c r="A419" s="329"/>
      <c r="B419" s="329"/>
    </row>
    <row r="420" spans="1:2" x14ac:dyDescent="0.2">
      <c r="A420" s="329"/>
      <c r="B420" s="329"/>
    </row>
    <row r="421" spans="1:2" x14ac:dyDescent="0.2">
      <c r="A421" s="329"/>
      <c r="B421" s="329"/>
    </row>
    <row r="422" spans="1:2" x14ac:dyDescent="0.2">
      <c r="A422" s="329"/>
      <c r="B422" s="329"/>
    </row>
    <row r="423" spans="1:2" x14ac:dyDescent="0.2">
      <c r="A423" s="329"/>
      <c r="B423" s="329"/>
    </row>
    <row r="424" spans="1:2" x14ac:dyDescent="0.2">
      <c r="A424" s="329"/>
      <c r="B424" s="329"/>
    </row>
    <row r="425" spans="1:2" x14ac:dyDescent="0.2">
      <c r="A425" s="329"/>
      <c r="B425" s="329"/>
    </row>
    <row r="426" spans="1:2" x14ac:dyDescent="0.2">
      <c r="A426" s="329"/>
      <c r="B426" s="329"/>
    </row>
    <row r="427" spans="1:2" x14ac:dyDescent="0.2">
      <c r="A427" s="329"/>
      <c r="B427" s="329"/>
    </row>
    <row r="428" spans="1:2" x14ac:dyDescent="0.2">
      <c r="A428" s="329"/>
      <c r="B428" s="329"/>
    </row>
    <row r="429" spans="1:2" x14ac:dyDescent="0.2">
      <c r="A429" s="329"/>
      <c r="B429" s="329"/>
    </row>
    <row r="430" spans="1:2" x14ac:dyDescent="0.2">
      <c r="A430" s="329"/>
      <c r="B430" s="329"/>
    </row>
    <row r="431" spans="1:2" x14ac:dyDescent="0.2">
      <c r="A431" s="329"/>
      <c r="B431" s="329"/>
    </row>
    <row r="432" spans="1:2" x14ac:dyDescent="0.2">
      <c r="A432" s="329"/>
      <c r="B432" s="329"/>
    </row>
    <row r="433" spans="1:2" x14ac:dyDescent="0.2">
      <c r="A433" s="329"/>
      <c r="B433" s="329"/>
    </row>
    <row r="434" spans="1:2" x14ac:dyDescent="0.2">
      <c r="A434" s="329"/>
      <c r="B434" s="329"/>
    </row>
    <row r="435" spans="1:2" x14ac:dyDescent="0.2">
      <c r="A435" s="329"/>
      <c r="B435" s="329"/>
    </row>
    <row r="436" spans="1:2" x14ac:dyDescent="0.2">
      <c r="A436" s="329"/>
      <c r="B436" s="329"/>
    </row>
    <row r="437" spans="1:2" x14ac:dyDescent="0.2">
      <c r="A437" s="329"/>
      <c r="B437" s="329"/>
    </row>
    <row r="438" spans="1:2" x14ac:dyDescent="0.2">
      <c r="A438" s="329"/>
      <c r="B438" s="329"/>
    </row>
    <row r="439" spans="1:2" x14ac:dyDescent="0.2">
      <c r="A439" s="329"/>
      <c r="B439" s="329"/>
    </row>
    <row r="440" spans="1:2" x14ac:dyDescent="0.2">
      <c r="A440" s="329"/>
      <c r="B440" s="329"/>
    </row>
    <row r="441" spans="1:2" x14ac:dyDescent="0.2">
      <c r="A441" s="329"/>
      <c r="B441" s="329"/>
    </row>
    <row r="442" spans="1:2" x14ac:dyDescent="0.2">
      <c r="A442" s="329"/>
      <c r="B442" s="329"/>
    </row>
    <row r="443" spans="1:2" x14ac:dyDescent="0.2">
      <c r="A443" s="329"/>
      <c r="B443" s="329"/>
    </row>
    <row r="444" spans="1:2" x14ac:dyDescent="0.2">
      <c r="A444" s="329"/>
      <c r="B444" s="329"/>
    </row>
    <row r="445" spans="1:2" x14ac:dyDescent="0.2">
      <c r="A445" s="329"/>
      <c r="B445" s="329"/>
    </row>
    <row r="446" spans="1:2" x14ac:dyDescent="0.2">
      <c r="A446" s="329"/>
      <c r="B446" s="329"/>
    </row>
    <row r="447" spans="1:2" x14ac:dyDescent="0.2">
      <c r="A447" s="329"/>
      <c r="B447" s="329"/>
    </row>
    <row r="448" spans="1:2" x14ac:dyDescent="0.2">
      <c r="A448" s="329"/>
      <c r="B448" s="329"/>
    </row>
    <row r="449" spans="1:2" x14ac:dyDescent="0.2">
      <c r="A449" s="329"/>
      <c r="B449" s="329"/>
    </row>
    <row r="450" spans="1:2" x14ac:dyDescent="0.2">
      <c r="A450" s="329"/>
      <c r="B450" s="329"/>
    </row>
    <row r="451" spans="1:2" x14ac:dyDescent="0.2">
      <c r="A451" s="329"/>
      <c r="B451" s="329"/>
    </row>
    <row r="452" spans="1:2" x14ac:dyDescent="0.2">
      <c r="A452" s="329"/>
      <c r="B452" s="329"/>
    </row>
    <row r="453" spans="1:2" x14ac:dyDescent="0.2">
      <c r="A453" s="329"/>
      <c r="B453" s="329"/>
    </row>
    <row r="454" spans="1:2" x14ac:dyDescent="0.2">
      <c r="A454" s="329"/>
      <c r="B454" s="329"/>
    </row>
    <row r="455" spans="1:2" x14ac:dyDescent="0.2">
      <c r="A455" s="329"/>
      <c r="B455" s="329"/>
    </row>
    <row r="456" spans="1:2" x14ac:dyDescent="0.2">
      <c r="A456" s="329"/>
      <c r="B456" s="329"/>
    </row>
    <row r="457" spans="1:2" x14ac:dyDescent="0.2">
      <c r="A457" s="329"/>
      <c r="B457" s="329"/>
    </row>
    <row r="458" spans="1:2" x14ac:dyDescent="0.2">
      <c r="A458" s="329"/>
      <c r="B458" s="329"/>
    </row>
    <row r="459" spans="1:2" x14ac:dyDescent="0.2">
      <c r="A459" s="329"/>
      <c r="B459" s="329"/>
    </row>
    <row r="460" spans="1:2" x14ac:dyDescent="0.2">
      <c r="A460" s="329"/>
      <c r="B460" s="329"/>
    </row>
    <row r="461" spans="1:2" x14ac:dyDescent="0.2">
      <c r="A461" s="329"/>
      <c r="B461" s="329"/>
    </row>
    <row r="462" spans="1:2" x14ac:dyDescent="0.2">
      <c r="A462" s="329"/>
      <c r="B462" s="329"/>
    </row>
    <row r="463" spans="1:2" x14ac:dyDescent="0.2">
      <c r="A463" s="329"/>
      <c r="B463" s="329"/>
    </row>
    <row r="464" spans="1:2" x14ac:dyDescent="0.2">
      <c r="A464" s="329"/>
      <c r="B464" s="329"/>
    </row>
    <row r="465" spans="1:2" x14ac:dyDescent="0.2">
      <c r="A465" s="329"/>
      <c r="B465" s="329"/>
    </row>
    <row r="466" spans="1:2" x14ac:dyDescent="0.2">
      <c r="A466" s="329"/>
      <c r="B466" s="329"/>
    </row>
    <row r="467" spans="1:2" x14ac:dyDescent="0.2">
      <c r="A467" s="329"/>
      <c r="B467" s="329"/>
    </row>
    <row r="468" spans="1:2" x14ac:dyDescent="0.2">
      <c r="A468" s="329"/>
      <c r="B468" s="329"/>
    </row>
    <row r="469" spans="1:2" x14ac:dyDescent="0.2">
      <c r="A469" s="329"/>
      <c r="B469" s="329"/>
    </row>
    <row r="470" spans="1:2" x14ac:dyDescent="0.2">
      <c r="A470" s="329"/>
      <c r="B470" s="329"/>
    </row>
    <row r="471" spans="1:2" x14ac:dyDescent="0.2">
      <c r="A471" s="329"/>
      <c r="B471" s="329"/>
    </row>
    <row r="472" spans="1:2" x14ac:dyDescent="0.2">
      <c r="A472" s="329"/>
      <c r="B472" s="329"/>
    </row>
    <row r="473" spans="1:2" x14ac:dyDescent="0.2">
      <c r="A473" s="329"/>
      <c r="B473" s="329"/>
    </row>
    <row r="474" spans="1:2" x14ac:dyDescent="0.2">
      <c r="A474" s="329"/>
      <c r="B474" s="329"/>
    </row>
    <row r="475" spans="1:2" x14ac:dyDescent="0.2">
      <c r="A475" s="329"/>
      <c r="B475" s="329"/>
    </row>
    <row r="476" spans="1:2" x14ac:dyDescent="0.2">
      <c r="A476" s="329"/>
      <c r="B476" s="329"/>
    </row>
    <row r="477" spans="1:2" x14ac:dyDescent="0.2">
      <c r="A477" s="329"/>
      <c r="B477" s="329"/>
    </row>
  </sheetData>
  <mergeCells count="6">
    <mergeCell ref="C39:F39"/>
    <mergeCell ref="C6:F7"/>
    <mergeCell ref="C14:F15"/>
    <mergeCell ref="C18:F19"/>
    <mergeCell ref="C26:F27"/>
    <mergeCell ref="C30:F30"/>
  </mergeCells>
  <pageMargins left="1.1811023622047245" right="0.78740157480314965" top="0.78740157480314965" bottom="0.78740157480314965" header="0.51181102362204722" footer="0.51181102362204722"/>
  <pageSetup paperSize="9" orientation="portrait" r:id="rId1"/>
  <headerFooter scaleWithDoc="0" alignWithMargins="0">
    <oddFooter>&amp;CStran│&amp;P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110" zoomScaleNormal="100" zoomScaleSheetLayoutView="110" workbookViewId="0">
      <selection activeCell="F24" sqref="F24"/>
    </sheetView>
  </sheetViews>
  <sheetFormatPr defaultRowHeight="12.75" x14ac:dyDescent="0.2"/>
  <cols>
    <col min="1" max="1" width="4.7109375" style="1" customWidth="1"/>
    <col min="2" max="2" width="7.7109375" style="1" customWidth="1"/>
    <col min="3" max="3" width="10.7109375" style="1" customWidth="1"/>
    <col min="4" max="4" width="10.7109375" style="5" customWidth="1"/>
    <col min="5" max="5" width="10.7109375" style="1" customWidth="1"/>
    <col min="6" max="6" width="15.7109375" style="5" customWidth="1"/>
    <col min="7" max="7" width="15.7109375" style="1" customWidth="1"/>
    <col min="8" max="16384" width="9.140625" style="1"/>
  </cols>
  <sheetData>
    <row r="1" spans="1:14" s="6" customFormat="1" ht="19.5" thickBot="1" x14ac:dyDescent="0.35">
      <c r="A1" s="48"/>
      <c r="B1" s="49" t="s">
        <v>12</v>
      </c>
      <c r="C1" s="50"/>
      <c r="D1" s="76"/>
      <c r="E1" s="51"/>
      <c r="F1" s="52"/>
      <c r="G1" s="53"/>
    </row>
    <row r="2" spans="1:14" ht="13.5" customHeight="1" thickTop="1" x14ac:dyDescent="0.2">
      <c r="A2" s="79"/>
      <c r="B2" s="80"/>
      <c r="C2" s="81"/>
      <c r="D2" s="83"/>
      <c r="E2" s="81"/>
      <c r="F2" s="83"/>
      <c r="G2" s="81"/>
    </row>
    <row r="3" spans="1:14" ht="13.5" customHeight="1" x14ac:dyDescent="0.2">
      <c r="A3" s="79"/>
      <c r="B3" s="80"/>
      <c r="C3" s="81" t="s">
        <v>55</v>
      </c>
      <c r="D3" s="83" t="s">
        <v>53</v>
      </c>
      <c r="E3" s="81"/>
      <c r="F3" s="82" t="s">
        <v>52</v>
      </c>
      <c r="G3" s="82" t="s">
        <v>54</v>
      </c>
    </row>
    <row r="4" spans="1:14" ht="13.5" customHeight="1" x14ac:dyDescent="0.2">
      <c r="A4" s="84">
        <v>1</v>
      </c>
      <c r="B4" s="85" t="s">
        <v>56</v>
      </c>
      <c r="C4" s="408" t="s">
        <v>76</v>
      </c>
      <c r="D4" s="408"/>
      <c r="E4" s="408"/>
      <c r="F4" s="408"/>
      <c r="G4" s="86"/>
    </row>
    <row r="5" spans="1:14" ht="13.5" customHeight="1" x14ac:dyDescent="0.2">
      <c r="A5" s="87"/>
      <c r="B5" s="88"/>
      <c r="C5" s="411"/>
      <c r="D5" s="411"/>
      <c r="E5" s="411"/>
      <c r="F5" s="411"/>
      <c r="G5" s="89"/>
    </row>
    <row r="6" spans="1:14" ht="13.5" customHeight="1" x14ac:dyDescent="0.2">
      <c r="A6" s="87"/>
      <c r="B6" s="88"/>
      <c r="C6" s="411"/>
      <c r="D6" s="411"/>
      <c r="E6" s="411"/>
      <c r="F6" s="411"/>
      <c r="G6" s="89"/>
    </row>
    <row r="7" spans="1:14" ht="13.5" customHeight="1" thickBot="1" x14ac:dyDescent="0.25">
      <c r="A7" s="81"/>
      <c r="B7" s="79"/>
      <c r="C7" s="79" t="s">
        <v>4</v>
      </c>
      <c r="D7" s="83">
        <v>630</v>
      </c>
      <c r="E7" s="81"/>
      <c r="F7" s="92"/>
      <c r="G7" s="82">
        <f>D7*F7</f>
        <v>0</v>
      </c>
    </row>
    <row r="8" spans="1:14" ht="13.5" customHeight="1" thickTop="1" x14ac:dyDescent="0.2">
      <c r="A8" s="124"/>
      <c r="B8" s="161"/>
      <c r="C8" s="125"/>
      <c r="D8" s="132"/>
      <c r="E8" s="125"/>
      <c r="F8" s="128"/>
      <c r="G8" s="129"/>
      <c r="N8" s="2"/>
    </row>
    <row r="9" spans="1:14" ht="13.5" customHeight="1" x14ac:dyDescent="0.2">
      <c r="A9" s="84">
        <v>2</v>
      </c>
      <c r="B9" s="85" t="s">
        <v>1</v>
      </c>
      <c r="C9" s="416" t="s">
        <v>66</v>
      </c>
      <c r="D9" s="416"/>
      <c r="E9" s="416"/>
      <c r="F9" s="416"/>
      <c r="G9" s="86"/>
      <c r="N9" s="2"/>
    </row>
    <row r="10" spans="1:14" ht="13.5" customHeight="1" x14ac:dyDescent="0.2">
      <c r="A10" s="87"/>
      <c r="B10" s="88"/>
      <c r="C10" s="417"/>
      <c r="D10" s="417"/>
      <c r="E10" s="417"/>
      <c r="F10" s="417"/>
      <c r="G10" s="89"/>
    </row>
    <row r="11" spans="1:14" ht="13.5" customHeight="1" thickBot="1" x14ac:dyDescent="0.25">
      <c r="A11" s="91"/>
      <c r="B11" s="79"/>
      <c r="C11" s="79" t="s">
        <v>2</v>
      </c>
      <c r="D11" s="83">
        <f>(D7)*0.3</f>
        <v>189</v>
      </c>
      <c r="E11" s="81"/>
      <c r="F11" s="92"/>
      <c r="G11" s="82">
        <f>D11*F11</f>
        <v>0</v>
      </c>
    </row>
    <row r="12" spans="1:14" ht="13.5" customHeight="1" thickTop="1" x14ac:dyDescent="0.2">
      <c r="A12" s="124"/>
      <c r="B12" s="161"/>
      <c r="C12" s="125"/>
      <c r="D12" s="132"/>
      <c r="E12" s="125"/>
      <c r="F12" s="128"/>
      <c r="G12" s="129"/>
    </row>
    <row r="13" spans="1:14" ht="13.5" customHeight="1" x14ac:dyDescent="0.2">
      <c r="A13" s="84">
        <v>3</v>
      </c>
      <c r="B13" s="85" t="s">
        <v>57</v>
      </c>
      <c r="C13" s="416" t="s">
        <v>61</v>
      </c>
      <c r="D13" s="416"/>
      <c r="E13" s="416"/>
      <c r="F13" s="416"/>
      <c r="G13" s="86"/>
    </row>
    <row r="14" spans="1:14" ht="13.5" customHeight="1" x14ac:dyDescent="0.2">
      <c r="A14" s="87"/>
      <c r="B14" s="88"/>
      <c r="C14" s="417"/>
      <c r="D14" s="417"/>
      <c r="E14" s="417"/>
      <c r="F14" s="417"/>
      <c r="G14" s="89"/>
    </row>
    <row r="15" spans="1:14" ht="13.5" customHeight="1" thickBot="1" x14ac:dyDescent="0.25">
      <c r="A15" s="91"/>
      <c r="B15" s="79"/>
      <c r="C15" s="79" t="s">
        <v>2</v>
      </c>
      <c r="D15" s="83">
        <f>(D7+'I PDD KK'!D29)*0.2</f>
        <v>426</v>
      </c>
      <c r="E15" s="81"/>
      <c r="F15" s="92"/>
      <c r="G15" s="82">
        <f>D15*F15</f>
        <v>0</v>
      </c>
    </row>
    <row r="16" spans="1:14" ht="13.5" customHeight="1" thickTop="1" x14ac:dyDescent="0.2">
      <c r="A16" s="124"/>
      <c r="B16" s="161"/>
      <c r="C16" s="125"/>
      <c r="D16" s="132"/>
      <c r="E16" s="125"/>
      <c r="F16" s="128"/>
      <c r="G16" s="129"/>
    </row>
    <row r="17" spans="1:7" ht="13.5" customHeight="1" x14ac:dyDescent="0.2">
      <c r="A17" s="94">
        <v>4</v>
      </c>
      <c r="B17" s="95" t="s">
        <v>3</v>
      </c>
      <c r="C17" s="95" t="s">
        <v>117</v>
      </c>
      <c r="D17" s="117"/>
      <c r="E17" s="97"/>
      <c r="F17" s="98"/>
      <c r="G17" s="96"/>
    </row>
    <row r="18" spans="1:7" ht="13.5" customHeight="1" thickBot="1" x14ac:dyDescent="0.25">
      <c r="A18" s="91"/>
      <c r="B18" s="79"/>
      <c r="C18" s="79" t="s">
        <v>4</v>
      </c>
      <c r="D18" s="83">
        <v>600</v>
      </c>
      <c r="E18" s="81"/>
      <c r="F18" s="92"/>
      <c r="G18" s="82">
        <f>D18*F18</f>
        <v>0</v>
      </c>
    </row>
    <row r="19" spans="1:7" ht="13.5" customHeight="1" thickTop="1" x14ac:dyDescent="0.2">
      <c r="A19" s="124"/>
      <c r="B19" s="161"/>
      <c r="C19" s="125"/>
      <c r="D19" s="132"/>
      <c r="E19" s="125"/>
      <c r="F19" s="128"/>
      <c r="G19" s="129"/>
    </row>
    <row r="20" spans="1:7" ht="13.5" customHeight="1" x14ac:dyDescent="0.2">
      <c r="A20" s="94">
        <v>5</v>
      </c>
      <c r="B20" s="95" t="s">
        <v>8</v>
      </c>
      <c r="C20" s="95" t="s">
        <v>77</v>
      </c>
      <c r="D20" s="117"/>
      <c r="E20" s="97"/>
      <c r="F20" s="117"/>
      <c r="G20" s="97"/>
    </row>
    <row r="21" spans="1:7" ht="13.5" customHeight="1" thickBot="1" x14ac:dyDescent="0.25">
      <c r="A21" s="81"/>
      <c r="B21" s="81"/>
      <c r="C21" s="79" t="s">
        <v>4</v>
      </c>
      <c r="D21" s="83">
        <f>D7/2+18</f>
        <v>333</v>
      </c>
      <c r="E21" s="81"/>
      <c r="F21" s="92"/>
      <c r="G21" s="82">
        <f>D21*F21</f>
        <v>0</v>
      </c>
    </row>
    <row r="22" spans="1:7" ht="13.5" customHeight="1" thickTop="1" x14ac:dyDescent="0.2">
      <c r="A22" s="124"/>
      <c r="B22" s="161"/>
      <c r="C22" s="125"/>
      <c r="D22" s="132"/>
      <c r="E22" s="125"/>
      <c r="F22" s="128"/>
      <c r="G22" s="129"/>
    </row>
    <row r="23" spans="1:7" ht="13.5" customHeight="1" x14ac:dyDescent="0.2">
      <c r="A23" s="94">
        <v>6</v>
      </c>
      <c r="B23" s="95" t="s">
        <v>59</v>
      </c>
      <c r="C23" s="95" t="s">
        <v>60</v>
      </c>
      <c r="D23" s="117"/>
      <c r="E23" s="97"/>
      <c r="F23" s="117"/>
      <c r="G23" s="97"/>
    </row>
    <row r="24" spans="1:7" ht="13.5" customHeight="1" thickBot="1" x14ac:dyDescent="0.25">
      <c r="A24" s="81"/>
      <c r="B24" s="81"/>
      <c r="C24" s="79" t="s">
        <v>4</v>
      </c>
      <c r="D24" s="83">
        <f>D21</f>
        <v>333</v>
      </c>
      <c r="E24" s="81"/>
      <c r="F24" s="92"/>
      <c r="G24" s="82">
        <f>D24*F24</f>
        <v>0</v>
      </c>
    </row>
    <row r="25" spans="1:7" ht="13.5" thickTop="1" x14ac:dyDescent="0.2">
      <c r="A25" s="124"/>
      <c r="B25" s="161"/>
      <c r="C25" s="125"/>
      <c r="D25" s="132"/>
      <c r="E25" s="125"/>
      <c r="F25" s="128"/>
      <c r="G25" s="129"/>
    </row>
    <row r="26" spans="1:7" x14ac:dyDescent="0.2">
      <c r="A26" s="81"/>
      <c r="B26" s="81"/>
      <c r="C26" s="81"/>
      <c r="D26" s="83"/>
      <c r="E26" s="81"/>
      <c r="F26" s="93"/>
      <c r="G26" s="82"/>
    </row>
    <row r="27" spans="1:7" ht="19.5" thickBot="1" x14ac:dyDescent="0.35">
      <c r="A27" s="113"/>
      <c r="B27" s="41" t="s">
        <v>13</v>
      </c>
      <c r="C27" s="118"/>
      <c r="D27" s="119"/>
      <c r="E27" s="114"/>
      <c r="F27" s="120"/>
      <c r="G27" s="121">
        <f>SUM(G7:G26)</f>
        <v>0</v>
      </c>
    </row>
    <row r="28" spans="1:7" ht="13.5" thickTop="1" x14ac:dyDescent="0.2"/>
  </sheetData>
  <mergeCells count="3">
    <mergeCell ref="C9:F10"/>
    <mergeCell ref="C13:F14"/>
    <mergeCell ref="C4:F6"/>
  </mergeCells>
  <phoneticPr fontId="0" type="noConversion"/>
  <printOptions horizontalCentered="1"/>
  <pageMargins left="1.1811023622047201" right="0.78740157480314998" top="0.78740157480314998" bottom="0.78740157480314998" header="0.511811023622047" footer="0.511811023622047"/>
  <pageSetup paperSize="9" orientation="portrait" r:id="rId1"/>
  <headerFooter alignWithMargins="0">
    <oddFooter>&amp;CStran│&amp;P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Layout" zoomScaleNormal="100" zoomScaleSheetLayoutView="110" workbookViewId="0">
      <selection activeCell="F24" sqref="F24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3" width="10.7109375" style="289" customWidth="1"/>
    <col min="4" max="4" width="10.7109375" style="355" customWidth="1"/>
    <col min="5" max="5" width="10.7109375" style="289" customWidth="1"/>
    <col min="6" max="6" width="15.7109375" style="355" customWidth="1"/>
    <col min="7" max="7" width="15.7109375" style="289" customWidth="1"/>
    <col min="8" max="16384" width="9.140625" style="289"/>
  </cols>
  <sheetData>
    <row r="1" spans="1:14" s="338" customFormat="1" ht="19.5" thickBot="1" x14ac:dyDescent="0.35">
      <c r="A1" s="331"/>
      <c r="B1" s="332" t="s">
        <v>12</v>
      </c>
      <c r="C1" s="333"/>
      <c r="D1" s="334"/>
      <c r="E1" s="335"/>
      <c r="F1" s="336"/>
      <c r="G1" s="337"/>
    </row>
    <row r="2" spans="1:14" ht="13.5" customHeight="1" thickTop="1" x14ac:dyDescent="0.2">
      <c r="A2" s="300"/>
      <c r="B2" s="301"/>
      <c r="C2" s="290"/>
      <c r="D2" s="302"/>
      <c r="E2" s="290"/>
      <c r="F2" s="302"/>
      <c r="G2" s="290"/>
    </row>
    <row r="3" spans="1:14" ht="13.5" customHeight="1" x14ac:dyDescent="0.2">
      <c r="A3" s="300"/>
      <c r="B3" s="301"/>
      <c r="C3" s="290" t="s">
        <v>55</v>
      </c>
      <c r="D3" s="302" t="s">
        <v>53</v>
      </c>
      <c r="E3" s="290"/>
      <c r="F3" s="303" t="s">
        <v>52</v>
      </c>
      <c r="G3" s="303" t="s">
        <v>54</v>
      </c>
    </row>
    <row r="4" spans="1:14" ht="13.5" customHeight="1" x14ac:dyDescent="0.2">
      <c r="A4" s="339">
        <v>1</v>
      </c>
      <c r="B4" s="340" t="s">
        <v>56</v>
      </c>
      <c r="C4" s="412" t="s">
        <v>76</v>
      </c>
      <c r="D4" s="412"/>
      <c r="E4" s="412"/>
      <c r="F4" s="412"/>
      <c r="G4" s="341"/>
    </row>
    <row r="5" spans="1:14" ht="13.5" customHeight="1" x14ac:dyDescent="0.2">
      <c r="A5" s="307"/>
      <c r="B5" s="296"/>
      <c r="C5" s="415"/>
      <c r="D5" s="415"/>
      <c r="E5" s="415"/>
      <c r="F5" s="415"/>
      <c r="G5" s="299"/>
    </row>
    <row r="6" spans="1:14" ht="13.5" customHeight="1" x14ac:dyDescent="0.2">
      <c r="A6" s="307"/>
      <c r="B6" s="296"/>
      <c r="C6" s="415"/>
      <c r="D6" s="415"/>
      <c r="E6" s="415"/>
      <c r="F6" s="415"/>
      <c r="G6" s="299"/>
    </row>
    <row r="7" spans="1:14" ht="13.5" customHeight="1" thickBot="1" x14ac:dyDescent="0.25">
      <c r="A7" s="290" t="s">
        <v>83</v>
      </c>
      <c r="B7" s="300"/>
      <c r="C7" s="300" t="s">
        <v>4</v>
      </c>
      <c r="D7" s="302">
        <f>110*2*1.5</f>
        <v>330</v>
      </c>
      <c r="E7" s="290"/>
      <c r="F7" s="342"/>
      <c r="G7" s="303">
        <f>D7*F7</f>
        <v>0</v>
      </c>
    </row>
    <row r="8" spans="1:14" ht="13.5" customHeight="1" thickTop="1" x14ac:dyDescent="0.2">
      <c r="A8" s="313"/>
      <c r="B8" s="315"/>
      <c r="C8" s="343"/>
      <c r="D8" s="344"/>
      <c r="E8" s="343"/>
      <c r="F8" s="345"/>
      <c r="G8" s="346"/>
      <c r="N8" s="329"/>
    </row>
    <row r="9" spans="1:14" ht="13.5" customHeight="1" x14ac:dyDescent="0.2">
      <c r="A9" s="339">
        <v>2</v>
      </c>
      <c r="B9" s="340" t="s">
        <v>1</v>
      </c>
      <c r="C9" s="418" t="s">
        <v>66</v>
      </c>
      <c r="D9" s="418"/>
      <c r="E9" s="418"/>
      <c r="F9" s="418"/>
      <c r="G9" s="341"/>
      <c r="N9" s="329"/>
    </row>
    <row r="10" spans="1:14" ht="13.5" customHeight="1" x14ac:dyDescent="0.2">
      <c r="A10" s="307"/>
      <c r="B10" s="296"/>
      <c r="C10" s="419"/>
      <c r="D10" s="419"/>
      <c r="E10" s="419"/>
      <c r="F10" s="419"/>
      <c r="G10" s="299"/>
    </row>
    <row r="11" spans="1:14" ht="13.5" customHeight="1" thickBot="1" x14ac:dyDescent="0.25">
      <c r="A11" s="310" t="s">
        <v>83</v>
      </c>
      <c r="B11" s="300"/>
      <c r="C11" s="300" t="s">
        <v>2</v>
      </c>
      <c r="D11" s="302">
        <f>D7*0.3</f>
        <v>99</v>
      </c>
      <c r="E11" s="290"/>
      <c r="F11" s="342"/>
      <c r="G11" s="303">
        <f>D11*F11</f>
        <v>0</v>
      </c>
    </row>
    <row r="12" spans="1:14" ht="13.5" customHeight="1" thickTop="1" x14ac:dyDescent="0.2">
      <c r="A12" s="313"/>
      <c r="B12" s="315"/>
      <c r="C12" s="343"/>
      <c r="D12" s="344"/>
      <c r="E12" s="343"/>
      <c r="F12" s="345"/>
      <c r="G12" s="346"/>
    </row>
    <row r="13" spans="1:14" ht="13.5" customHeight="1" x14ac:dyDescent="0.2">
      <c r="A13" s="339">
        <v>3</v>
      </c>
      <c r="B13" s="340" t="s">
        <v>57</v>
      </c>
      <c r="C13" s="418" t="s">
        <v>61</v>
      </c>
      <c r="D13" s="418"/>
      <c r="E13" s="418"/>
      <c r="F13" s="418"/>
      <c r="G13" s="341"/>
    </row>
    <row r="14" spans="1:14" ht="13.5" customHeight="1" x14ac:dyDescent="0.2">
      <c r="A14" s="307"/>
      <c r="B14" s="296"/>
      <c r="C14" s="419"/>
      <c r="D14" s="419"/>
      <c r="E14" s="419"/>
      <c r="F14" s="419"/>
      <c r="G14" s="299"/>
    </row>
    <row r="15" spans="1:14" ht="13.5" customHeight="1" thickBot="1" x14ac:dyDescent="0.25">
      <c r="A15" s="310" t="s">
        <v>83</v>
      </c>
      <c r="B15" s="300"/>
      <c r="C15" s="300" t="s">
        <v>2</v>
      </c>
      <c r="D15" s="302">
        <f>D7*0.3</f>
        <v>99</v>
      </c>
      <c r="E15" s="290"/>
      <c r="F15" s="342"/>
      <c r="G15" s="303">
        <f>D15*F15</f>
        <v>0</v>
      </c>
    </row>
    <row r="16" spans="1:14" ht="13.5" customHeight="1" thickTop="1" x14ac:dyDescent="0.2">
      <c r="A16" s="313"/>
      <c r="B16" s="315"/>
      <c r="C16" s="343"/>
      <c r="D16" s="344"/>
      <c r="E16" s="343"/>
      <c r="F16" s="345"/>
      <c r="G16" s="346"/>
    </row>
    <row r="17" spans="1:7" ht="13.5" customHeight="1" x14ac:dyDescent="0.2">
      <c r="A17" s="304">
        <v>4</v>
      </c>
      <c r="B17" s="305" t="s">
        <v>3</v>
      </c>
      <c r="C17" s="305" t="s">
        <v>321</v>
      </c>
      <c r="D17" s="347"/>
      <c r="E17" s="348"/>
      <c r="F17" s="349"/>
      <c r="G17" s="323"/>
    </row>
    <row r="18" spans="1:7" ht="13.5" customHeight="1" thickBot="1" x14ac:dyDescent="0.25">
      <c r="A18" s="310"/>
      <c r="B18" s="300"/>
      <c r="C18" s="300" t="s">
        <v>4</v>
      </c>
      <c r="D18" s="302">
        <f>D7</f>
        <v>330</v>
      </c>
      <c r="E18" s="290"/>
      <c r="F18" s="342"/>
      <c r="G18" s="303">
        <f>D18*F18</f>
        <v>0</v>
      </c>
    </row>
    <row r="19" spans="1:7" ht="13.5" customHeight="1" thickTop="1" x14ac:dyDescent="0.2">
      <c r="A19" s="313"/>
      <c r="B19" s="315"/>
      <c r="C19" s="343"/>
      <c r="D19" s="344"/>
      <c r="E19" s="343"/>
      <c r="F19" s="345"/>
      <c r="G19" s="346"/>
    </row>
    <row r="20" spans="1:7" ht="13.5" customHeight="1" x14ac:dyDescent="0.2">
      <c r="A20" s="304">
        <v>5</v>
      </c>
      <c r="B20" s="305" t="s">
        <v>8</v>
      </c>
      <c r="C20" s="305" t="s">
        <v>77</v>
      </c>
      <c r="D20" s="347"/>
      <c r="E20" s="348"/>
      <c r="F20" s="347"/>
      <c r="G20" s="348"/>
    </row>
    <row r="21" spans="1:7" ht="13.5" customHeight="1" thickBot="1" x14ac:dyDescent="0.25">
      <c r="A21" s="290"/>
      <c r="B21" s="290"/>
      <c r="C21" s="300" t="s">
        <v>4</v>
      </c>
      <c r="D21" s="302">
        <f>110*2*0.5</f>
        <v>110</v>
      </c>
      <c r="E21" s="290"/>
      <c r="F21" s="342"/>
      <c r="G21" s="303">
        <f>D21*F21</f>
        <v>0</v>
      </c>
    </row>
    <row r="22" spans="1:7" ht="13.5" customHeight="1" thickTop="1" x14ac:dyDescent="0.2">
      <c r="A22" s="313"/>
      <c r="B22" s="315"/>
      <c r="C22" s="343"/>
      <c r="D22" s="344"/>
      <c r="E22" s="343"/>
      <c r="F22" s="345"/>
      <c r="G22" s="346"/>
    </row>
    <row r="23" spans="1:7" ht="13.5" customHeight="1" x14ac:dyDescent="0.2">
      <c r="A23" s="304">
        <v>6</v>
      </c>
      <c r="B23" s="305" t="s">
        <v>59</v>
      </c>
      <c r="C23" s="305" t="s">
        <v>60</v>
      </c>
      <c r="D23" s="347"/>
      <c r="E23" s="348"/>
      <c r="F23" s="347"/>
      <c r="G23" s="348"/>
    </row>
    <row r="24" spans="1:7" ht="13.5" customHeight="1" thickBot="1" x14ac:dyDescent="0.25">
      <c r="A24" s="290"/>
      <c r="B24" s="290"/>
      <c r="C24" s="300" t="s">
        <v>4</v>
      </c>
      <c r="D24" s="302">
        <f>D21</f>
        <v>110</v>
      </c>
      <c r="E24" s="290"/>
      <c r="F24" s="342"/>
      <c r="G24" s="303">
        <f>D24*F24</f>
        <v>0</v>
      </c>
    </row>
    <row r="25" spans="1:7" ht="13.5" thickTop="1" x14ac:dyDescent="0.2">
      <c r="A25" s="313"/>
      <c r="B25" s="315"/>
      <c r="C25" s="343"/>
      <c r="D25" s="344"/>
      <c r="E25" s="343"/>
      <c r="F25" s="345"/>
      <c r="G25" s="346"/>
    </row>
    <row r="26" spans="1:7" x14ac:dyDescent="0.2">
      <c r="A26" s="290"/>
      <c r="B26" s="290"/>
      <c r="C26" s="290"/>
      <c r="D26" s="302"/>
      <c r="E26" s="290"/>
      <c r="F26" s="350"/>
      <c r="G26" s="303"/>
    </row>
    <row r="27" spans="1:7" ht="19.5" thickBot="1" x14ac:dyDescent="0.35">
      <c r="A27" s="324"/>
      <c r="B27" s="325" t="s">
        <v>13</v>
      </c>
      <c r="C27" s="351"/>
      <c r="D27" s="352"/>
      <c r="E27" s="326"/>
      <c r="F27" s="353"/>
      <c r="G27" s="354">
        <f>SUM(G7:G26)</f>
        <v>0</v>
      </c>
    </row>
    <row r="28" spans="1:7" ht="13.5" thickTop="1" x14ac:dyDescent="0.2"/>
  </sheetData>
  <mergeCells count="3">
    <mergeCell ref="C4:F6"/>
    <mergeCell ref="C9:F10"/>
    <mergeCell ref="C13:F14"/>
  </mergeCells>
  <printOptions horizontalCentered="1"/>
  <pageMargins left="1.1811023622047201" right="0.78740157480314998" top="0.78740157480314998" bottom="0.78740157480314998" header="0.511811023622047" footer="0.511811023622047"/>
  <pageSetup paperSize="9" orientation="portrait" r:id="rId1"/>
  <headerFooter alignWithMargins="0">
    <oddFooter>&amp;CStran│&amp;P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BreakPreview" zoomScale="110" zoomScaleNormal="100" zoomScaleSheetLayoutView="110" workbookViewId="0">
      <selection activeCell="F60" sqref="F60"/>
    </sheetView>
  </sheetViews>
  <sheetFormatPr defaultRowHeight="12.75" x14ac:dyDescent="0.2"/>
  <cols>
    <col min="1" max="1" width="4.7109375" style="1" customWidth="1"/>
    <col min="2" max="2" width="7.7109375" style="1" customWidth="1"/>
    <col min="3" max="3" width="10.7109375" style="1" customWidth="1"/>
    <col min="4" max="4" width="15.7109375" style="1" customWidth="1"/>
    <col min="5" max="5" width="5.7109375" style="1" customWidth="1"/>
    <col min="6" max="6" width="15.7109375" style="5" customWidth="1"/>
    <col min="7" max="7" width="15.28515625" style="1" customWidth="1"/>
    <col min="8" max="16384" width="9.140625" style="1"/>
  </cols>
  <sheetData>
    <row r="1" spans="1:7" s="6" customFormat="1" ht="19.5" thickBot="1" x14ac:dyDescent="0.35">
      <c r="A1" s="41"/>
      <c r="B1" s="41" t="s">
        <v>14</v>
      </c>
      <c r="C1" s="42"/>
      <c r="D1" s="45"/>
      <c r="E1" s="42"/>
      <c r="F1" s="46"/>
      <c r="G1" s="47"/>
    </row>
    <row r="2" spans="1:7" ht="13.5" customHeight="1" thickTop="1" x14ac:dyDescent="0.2">
      <c r="A2" s="79"/>
      <c r="B2" s="80"/>
      <c r="C2" s="81" t="s">
        <v>55</v>
      </c>
      <c r="D2" s="83" t="s">
        <v>53</v>
      </c>
      <c r="E2" s="81"/>
      <c r="F2" s="82" t="s">
        <v>52</v>
      </c>
      <c r="G2" s="82" t="s">
        <v>54</v>
      </c>
    </row>
    <row r="3" spans="1:7" ht="13.5" customHeight="1" x14ac:dyDescent="0.2">
      <c r="A3" s="84" t="s">
        <v>79</v>
      </c>
      <c r="B3" s="85" t="s">
        <v>30</v>
      </c>
      <c r="C3" s="85" t="s">
        <v>29</v>
      </c>
      <c r="D3" s="85"/>
      <c r="E3" s="85"/>
      <c r="F3" s="86"/>
      <c r="G3" s="86"/>
    </row>
    <row r="4" spans="1:7" ht="13.5" customHeight="1" x14ac:dyDescent="0.2">
      <c r="A4" s="81"/>
      <c r="B4" s="81"/>
      <c r="C4" s="79" t="s">
        <v>5</v>
      </c>
      <c r="D4" s="81"/>
      <c r="E4" s="81"/>
      <c r="F4" s="93"/>
      <c r="G4" s="82"/>
    </row>
    <row r="5" spans="1:7" ht="13.5" customHeight="1" x14ac:dyDescent="0.2">
      <c r="A5" s="91"/>
      <c r="B5" s="81"/>
      <c r="C5" s="79" t="s">
        <v>31</v>
      </c>
      <c r="D5" s="81"/>
      <c r="E5" s="81"/>
      <c r="F5" s="93"/>
      <c r="G5" s="82"/>
    </row>
    <row r="6" spans="1:7" ht="13.5" customHeight="1" x14ac:dyDescent="0.2">
      <c r="A6" s="87"/>
      <c r="B6" s="88"/>
      <c r="C6" s="122" t="s">
        <v>78</v>
      </c>
      <c r="D6" s="88"/>
      <c r="E6" s="88"/>
      <c r="F6" s="89"/>
      <c r="G6" s="89"/>
    </row>
    <row r="7" spans="1:7" ht="13.5" customHeight="1" thickBot="1" x14ac:dyDescent="0.25">
      <c r="A7" s="91"/>
      <c r="B7" s="81"/>
      <c r="C7" s="79" t="s">
        <v>2</v>
      </c>
      <c r="D7" s="123">
        <f>('I PDD KK'!D29)*0.3</f>
        <v>450</v>
      </c>
      <c r="E7" s="81"/>
      <c r="F7" s="93"/>
      <c r="G7" s="82">
        <f>D7*F7</f>
        <v>0</v>
      </c>
    </row>
    <row r="8" spans="1:7" ht="13.5" customHeight="1" thickTop="1" x14ac:dyDescent="0.2">
      <c r="A8" s="124"/>
      <c r="B8" s="125"/>
      <c r="C8" s="126"/>
      <c r="D8" s="127"/>
      <c r="E8" s="125"/>
      <c r="F8" s="128"/>
      <c r="G8" s="129"/>
    </row>
    <row r="9" spans="1:7" ht="13.5" customHeight="1" x14ac:dyDescent="0.2">
      <c r="A9" s="94">
        <v>2</v>
      </c>
      <c r="B9" s="97" t="s">
        <v>28</v>
      </c>
      <c r="C9" s="408" t="s">
        <v>81</v>
      </c>
      <c r="D9" s="408"/>
      <c r="E9" s="408"/>
      <c r="F9" s="408"/>
      <c r="G9" s="96"/>
    </row>
    <row r="10" spans="1:7" ht="13.5" customHeight="1" x14ac:dyDescent="0.2">
      <c r="A10" s="91"/>
      <c r="B10" s="79"/>
      <c r="C10" s="411"/>
      <c r="D10" s="411"/>
      <c r="E10" s="411"/>
      <c r="F10" s="411"/>
      <c r="G10" s="82"/>
    </row>
    <row r="11" spans="1:7" ht="13.5" customHeight="1" x14ac:dyDescent="0.2">
      <c r="A11" s="79"/>
      <c r="B11" s="81"/>
      <c r="C11" s="411"/>
      <c r="D11" s="411"/>
      <c r="E11" s="411"/>
      <c r="F11" s="411"/>
      <c r="G11" s="82"/>
    </row>
    <row r="12" spans="1:7" ht="13.5" customHeight="1" thickBot="1" x14ac:dyDescent="0.25">
      <c r="A12" s="79"/>
      <c r="B12" s="81"/>
      <c r="C12" s="81" t="s">
        <v>4</v>
      </c>
      <c r="D12" s="130">
        <f>'I PDD KK'!D29</f>
        <v>1500</v>
      </c>
      <c r="E12" s="131"/>
      <c r="F12" s="93"/>
      <c r="G12" s="82">
        <f>D12*F12</f>
        <v>0</v>
      </c>
    </row>
    <row r="13" spans="1:7" ht="13.5" customHeight="1" thickTop="1" x14ac:dyDescent="0.2">
      <c r="A13" s="126"/>
      <c r="B13" s="125"/>
      <c r="C13" s="125"/>
      <c r="D13" s="125"/>
      <c r="E13" s="125"/>
      <c r="F13" s="132"/>
      <c r="G13" s="125"/>
    </row>
    <row r="14" spans="1:7" ht="13.5" customHeight="1" x14ac:dyDescent="0.2">
      <c r="A14" s="94">
        <v>3</v>
      </c>
      <c r="B14" s="97" t="s">
        <v>62</v>
      </c>
      <c r="C14" s="408" t="s">
        <v>88</v>
      </c>
      <c r="D14" s="408"/>
      <c r="E14" s="408"/>
      <c r="F14" s="408"/>
      <c r="G14" s="96"/>
    </row>
    <row r="15" spans="1:7" ht="13.5" customHeight="1" x14ac:dyDescent="0.2">
      <c r="A15" s="91"/>
      <c r="B15" s="79"/>
      <c r="C15" s="411"/>
      <c r="D15" s="411"/>
      <c r="E15" s="411"/>
      <c r="F15" s="411"/>
      <c r="G15" s="82"/>
    </row>
    <row r="16" spans="1:7" ht="13.5" customHeight="1" x14ac:dyDescent="0.2">
      <c r="A16" s="79"/>
      <c r="B16" s="81"/>
      <c r="C16" s="411"/>
      <c r="D16" s="411"/>
      <c r="E16" s="411"/>
      <c r="F16" s="411"/>
      <c r="G16" s="82"/>
    </row>
    <row r="17" spans="1:7" ht="13.5" customHeight="1" x14ac:dyDescent="0.2">
      <c r="A17" s="79"/>
      <c r="B17" s="81"/>
      <c r="C17" s="411"/>
      <c r="D17" s="411"/>
      <c r="E17" s="411"/>
      <c r="F17" s="411"/>
      <c r="G17" s="82"/>
    </row>
    <row r="18" spans="1:7" ht="13.5" customHeight="1" thickBot="1" x14ac:dyDescent="0.25">
      <c r="A18" s="79"/>
      <c r="B18" s="81"/>
      <c r="C18" s="81" t="s">
        <v>4</v>
      </c>
      <c r="D18" s="130">
        <f>'I PDD KK'!D29+'I PDD KK'!D33</f>
        <v>1900</v>
      </c>
      <c r="E18" s="131"/>
      <c r="F18" s="93"/>
      <c r="G18" s="82">
        <f>D18*F18</f>
        <v>0</v>
      </c>
    </row>
    <row r="19" spans="1:7" ht="13.5" customHeight="1" thickTop="1" x14ac:dyDescent="0.2">
      <c r="A19" s="124"/>
      <c r="B19" s="125"/>
      <c r="C19" s="126"/>
      <c r="D19" s="127"/>
      <c r="E19" s="125"/>
      <c r="F19" s="128"/>
      <c r="G19" s="129"/>
    </row>
    <row r="20" spans="1:7" ht="13.5" customHeight="1" x14ac:dyDescent="0.2">
      <c r="A20" s="94">
        <v>4</v>
      </c>
      <c r="B20" s="97"/>
      <c r="C20" s="408" t="s">
        <v>107</v>
      </c>
      <c r="D20" s="408"/>
      <c r="E20" s="408"/>
      <c r="F20" s="408"/>
      <c r="G20" s="96"/>
    </row>
    <row r="21" spans="1:7" ht="13.5" customHeight="1" x14ac:dyDescent="0.2">
      <c r="A21" s="91"/>
      <c r="B21" s="79"/>
      <c r="C21" s="411"/>
      <c r="D21" s="411"/>
      <c r="E21" s="411"/>
      <c r="F21" s="411"/>
      <c r="G21" s="82"/>
    </row>
    <row r="22" spans="1:7" ht="13.5" customHeight="1" x14ac:dyDescent="0.2">
      <c r="A22" s="79"/>
      <c r="B22" s="81"/>
      <c r="C22" s="411"/>
      <c r="D22" s="411"/>
      <c r="E22" s="411"/>
      <c r="F22" s="411"/>
      <c r="G22" s="82"/>
    </row>
    <row r="23" spans="1:7" ht="13.5" customHeight="1" x14ac:dyDescent="0.2">
      <c r="A23" s="79"/>
      <c r="B23" s="81"/>
      <c r="C23" s="411"/>
      <c r="D23" s="411"/>
      <c r="E23" s="411"/>
      <c r="F23" s="411"/>
      <c r="G23" s="82"/>
    </row>
    <row r="24" spans="1:7" ht="13.5" customHeight="1" thickBot="1" x14ac:dyDescent="0.25">
      <c r="A24" s="79"/>
      <c r="B24" s="81"/>
      <c r="C24" s="81" t="s">
        <v>4</v>
      </c>
      <c r="D24" s="130">
        <v>310</v>
      </c>
      <c r="E24" s="131"/>
      <c r="F24" s="93"/>
      <c r="G24" s="82">
        <f>D24*F24</f>
        <v>0</v>
      </c>
    </row>
    <row r="25" spans="1:7" ht="13.5" customHeight="1" thickTop="1" x14ac:dyDescent="0.2">
      <c r="A25" s="124"/>
      <c r="B25" s="125"/>
      <c r="C25" s="126"/>
      <c r="D25" s="127"/>
      <c r="E25" s="125"/>
      <c r="F25" s="128"/>
      <c r="G25" s="129"/>
    </row>
    <row r="26" spans="1:7" ht="13.5" customHeight="1" x14ac:dyDescent="0.2">
      <c r="A26" s="94">
        <v>5</v>
      </c>
      <c r="B26" s="97"/>
      <c r="C26" s="408" t="s">
        <v>84</v>
      </c>
      <c r="D26" s="408"/>
      <c r="E26" s="408"/>
      <c r="F26" s="408"/>
      <c r="G26" s="96"/>
    </row>
    <row r="27" spans="1:7" x14ac:dyDescent="0.2">
      <c r="A27" s="91"/>
      <c r="B27" s="81"/>
      <c r="C27" s="411"/>
      <c r="D27" s="411"/>
      <c r="E27" s="411"/>
      <c r="F27" s="411"/>
      <c r="G27" s="82"/>
    </row>
    <row r="28" spans="1:7" x14ac:dyDescent="0.2">
      <c r="A28" s="91"/>
      <c r="B28" s="79"/>
      <c r="C28" s="411"/>
      <c r="D28" s="411"/>
      <c r="E28" s="411"/>
      <c r="F28" s="411"/>
      <c r="G28" s="82"/>
    </row>
    <row r="29" spans="1:7" ht="13.5" thickBot="1" x14ac:dyDescent="0.25">
      <c r="A29" s="79"/>
      <c r="B29" s="81"/>
      <c r="C29" s="81" t="s">
        <v>4</v>
      </c>
      <c r="D29" s="130">
        <v>310</v>
      </c>
      <c r="E29" s="131"/>
      <c r="F29" s="93"/>
      <c r="G29" s="82">
        <f>D29*F29</f>
        <v>0</v>
      </c>
    </row>
    <row r="30" spans="1:7" ht="13.5" thickTop="1" x14ac:dyDescent="0.2">
      <c r="A30" s="124"/>
      <c r="B30" s="125"/>
      <c r="C30" s="126"/>
      <c r="D30" s="127"/>
      <c r="E30" s="125"/>
      <c r="F30" s="128"/>
      <c r="G30" s="129"/>
    </row>
    <row r="31" spans="1:7" x14ac:dyDescent="0.2">
      <c r="A31" s="94">
        <v>6</v>
      </c>
      <c r="B31" s="97" t="s">
        <v>82</v>
      </c>
      <c r="C31" s="408" t="s">
        <v>108</v>
      </c>
      <c r="D31" s="408"/>
      <c r="E31" s="408"/>
      <c r="F31" s="408"/>
      <c r="G31" s="96"/>
    </row>
    <row r="32" spans="1:7" x14ac:dyDescent="0.2">
      <c r="A32" s="91"/>
      <c r="B32" s="81"/>
      <c r="C32" s="411"/>
      <c r="D32" s="411"/>
      <c r="E32" s="411"/>
      <c r="F32" s="411"/>
      <c r="G32" s="82"/>
    </row>
    <row r="33" spans="1:7" x14ac:dyDescent="0.2">
      <c r="A33" s="91"/>
      <c r="B33" s="79"/>
      <c r="C33" s="411"/>
      <c r="D33" s="411"/>
      <c r="E33" s="411"/>
      <c r="F33" s="411"/>
      <c r="G33" s="82"/>
    </row>
    <row r="34" spans="1:7" ht="13.5" thickBot="1" x14ac:dyDescent="0.25">
      <c r="A34" s="79"/>
      <c r="B34" s="81"/>
      <c r="C34" s="81" t="s">
        <v>6</v>
      </c>
      <c r="D34" s="130">
        <v>410</v>
      </c>
      <c r="E34" s="131"/>
      <c r="F34" s="93"/>
      <c r="G34" s="82">
        <f>D34*F34</f>
        <v>0</v>
      </c>
    </row>
    <row r="35" spans="1:7" ht="13.5" thickTop="1" x14ac:dyDescent="0.2">
      <c r="A35" s="124"/>
      <c r="B35" s="125"/>
      <c r="C35" s="126"/>
      <c r="D35" s="127"/>
      <c r="E35" s="125"/>
      <c r="F35" s="128"/>
      <c r="G35" s="129"/>
    </row>
    <row r="36" spans="1:7" x14ac:dyDescent="0.2">
      <c r="A36" s="94">
        <v>7</v>
      </c>
      <c r="B36" s="97"/>
      <c r="C36" s="408" t="s">
        <v>85</v>
      </c>
      <c r="D36" s="408"/>
      <c r="E36" s="408"/>
      <c r="F36" s="408"/>
      <c r="G36" s="96"/>
    </row>
    <row r="37" spans="1:7" x14ac:dyDescent="0.2">
      <c r="A37" s="91"/>
      <c r="B37" s="81"/>
      <c r="C37" s="411"/>
      <c r="D37" s="411"/>
      <c r="E37" s="411"/>
      <c r="F37" s="411"/>
      <c r="G37" s="82"/>
    </row>
    <row r="38" spans="1:7" ht="13.5" thickBot="1" x14ac:dyDescent="0.25">
      <c r="A38" s="79"/>
      <c r="B38" s="81"/>
      <c r="C38" s="81" t="s">
        <v>6</v>
      </c>
      <c r="D38" s="130">
        <v>210</v>
      </c>
      <c r="E38" s="131"/>
      <c r="F38" s="93"/>
      <c r="G38" s="82">
        <f>D38*F38</f>
        <v>0</v>
      </c>
    </row>
    <row r="39" spans="1:7" ht="13.5" thickTop="1" x14ac:dyDescent="0.2">
      <c r="A39" s="124"/>
      <c r="B39" s="125"/>
      <c r="C39" s="126"/>
      <c r="D39" s="127"/>
      <c r="E39" s="125"/>
      <c r="F39" s="128"/>
      <c r="G39" s="129"/>
    </row>
    <row r="40" spans="1:7" ht="12.75" customHeight="1" x14ac:dyDescent="0.2">
      <c r="A40" s="94">
        <v>8</v>
      </c>
      <c r="B40" s="97"/>
      <c r="C40" s="408" t="s">
        <v>109</v>
      </c>
      <c r="D40" s="408"/>
      <c r="E40" s="408"/>
      <c r="F40" s="408"/>
      <c r="G40" s="96"/>
    </row>
    <row r="41" spans="1:7" x14ac:dyDescent="0.2">
      <c r="A41" s="91"/>
      <c r="B41" s="81"/>
      <c r="C41" s="411"/>
      <c r="D41" s="411"/>
      <c r="E41" s="411"/>
      <c r="F41" s="411"/>
      <c r="G41" s="82"/>
    </row>
    <row r="42" spans="1:7" x14ac:dyDescent="0.2">
      <c r="A42" s="91"/>
      <c r="B42" s="81"/>
      <c r="C42" s="411"/>
      <c r="D42" s="411"/>
      <c r="E42" s="411"/>
      <c r="F42" s="411"/>
      <c r="G42" s="82"/>
    </row>
    <row r="43" spans="1:7" ht="13.5" thickBot="1" x14ac:dyDescent="0.25">
      <c r="A43" s="79"/>
      <c r="B43" s="81"/>
      <c r="C43" s="81" t="s">
        <v>6</v>
      </c>
      <c r="D43" s="130">
        <v>30</v>
      </c>
      <c r="E43" s="131"/>
      <c r="F43" s="93"/>
      <c r="G43" s="82">
        <f>D43*F43</f>
        <v>0</v>
      </c>
    </row>
    <row r="44" spans="1:7" ht="13.5" thickTop="1" x14ac:dyDescent="0.2">
      <c r="A44" s="124"/>
      <c r="B44" s="125"/>
      <c r="C44" s="126"/>
      <c r="D44" s="127"/>
      <c r="E44" s="125"/>
      <c r="F44" s="128"/>
      <c r="G44" s="129"/>
    </row>
    <row r="45" spans="1:7" ht="12.75" customHeight="1" x14ac:dyDescent="0.2">
      <c r="A45" s="94">
        <v>9</v>
      </c>
      <c r="B45" s="97"/>
      <c r="C45" s="408" t="s">
        <v>86</v>
      </c>
      <c r="D45" s="408"/>
      <c r="E45" s="408"/>
      <c r="F45" s="408"/>
      <c r="G45" s="96"/>
    </row>
    <row r="46" spans="1:7" x14ac:dyDescent="0.2">
      <c r="A46" s="91"/>
      <c r="B46" s="81"/>
      <c r="C46" s="411"/>
      <c r="D46" s="411"/>
      <c r="E46" s="411"/>
      <c r="F46" s="411"/>
      <c r="G46" s="82"/>
    </row>
    <row r="47" spans="1:7" ht="13.5" thickBot="1" x14ac:dyDescent="0.25">
      <c r="A47" s="79"/>
      <c r="B47" s="81"/>
      <c r="C47" s="81" t="s">
        <v>6</v>
      </c>
      <c r="D47" s="130">
        <v>115</v>
      </c>
      <c r="E47" s="131"/>
      <c r="F47" s="93"/>
      <c r="G47" s="82">
        <f>D47*F47</f>
        <v>0</v>
      </c>
    </row>
    <row r="48" spans="1:7" ht="13.5" thickTop="1" x14ac:dyDescent="0.2">
      <c r="A48" s="124"/>
      <c r="B48" s="125"/>
      <c r="C48" s="126"/>
      <c r="D48" s="127"/>
      <c r="E48" s="125"/>
      <c r="F48" s="128"/>
      <c r="G48" s="129"/>
    </row>
    <row r="49" spans="1:7" x14ac:dyDescent="0.2">
      <c r="A49" s="94">
        <v>10</v>
      </c>
      <c r="B49" s="97"/>
      <c r="C49" s="408" t="s">
        <v>110</v>
      </c>
      <c r="D49" s="408"/>
      <c r="E49" s="408"/>
      <c r="F49" s="408"/>
      <c r="G49" s="96"/>
    </row>
    <row r="50" spans="1:7" x14ac:dyDescent="0.2">
      <c r="A50" s="91"/>
      <c r="B50" s="81"/>
      <c r="C50" s="411"/>
      <c r="D50" s="411"/>
      <c r="E50" s="411"/>
      <c r="F50" s="411"/>
      <c r="G50" s="82"/>
    </row>
    <row r="51" spans="1:7" x14ac:dyDescent="0.2">
      <c r="A51" s="91"/>
      <c r="B51" s="81"/>
      <c r="C51" s="411"/>
      <c r="D51" s="411"/>
      <c r="E51" s="411"/>
      <c r="F51" s="411"/>
      <c r="G51" s="82"/>
    </row>
    <row r="52" spans="1:7" x14ac:dyDescent="0.2">
      <c r="A52" s="91"/>
      <c r="B52" s="81"/>
      <c r="C52" s="411"/>
      <c r="D52" s="411"/>
      <c r="E52" s="411"/>
      <c r="F52" s="411"/>
      <c r="G52" s="82"/>
    </row>
    <row r="53" spans="1:7" x14ac:dyDescent="0.2">
      <c r="A53" s="91"/>
      <c r="B53" s="81"/>
      <c r="C53" s="411"/>
      <c r="D53" s="411"/>
      <c r="E53" s="411"/>
      <c r="F53" s="411"/>
      <c r="G53" s="82"/>
    </row>
    <row r="54" spans="1:7" ht="13.5" thickBot="1" x14ac:dyDescent="0.25">
      <c r="A54" s="79"/>
      <c r="B54" s="81"/>
      <c r="C54" s="81" t="s">
        <v>4</v>
      </c>
      <c r="D54" s="130">
        <v>90</v>
      </c>
      <c r="E54" s="131"/>
      <c r="F54" s="93"/>
      <c r="G54" s="82">
        <f>D54*F54</f>
        <v>0</v>
      </c>
    </row>
    <row r="55" spans="1:7" ht="13.5" thickTop="1" x14ac:dyDescent="0.2">
      <c r="A55" s="124"/>
      <c r="B55" s="125"/>
      <c r="C55" s="126"/>
      <c r="D55" s="127"/>
      <c r="E55" s="125"/>
      <c r="F55" s="128"/>
      <c r="G55" s="129"/>
    </row>
    <row r="56" spans="1:7" x14ac:dyDescent="0.2">
      <c r="A56" s="94">
        <v>11</v>
      </c>
      <c r="B56" s="97"/>
      <c r="C56" s="408" t="s">
        <v>111</v>
      </c>
      <c r="D56" s="408"/>
      <c r="E56" s="408"/>
      <c r="F56" s="408"/>
      <c r="G56" s="96"/>
    </row>
    <row r="57" spans="1:7" x14ac:dyDescent="0.2">
      <c r="A57" s="91"/>
      <c r="B57" s="81"/>
      <c r="C57" s="411"/>
      <c r="D57" s="411"/>
      <c r="E57" s="411"/>
      <c r="F57" s="411"/>
      <c r="G57" s="82"/>
    </row>
    <row r="58" spans="1:7" x14ac:dyDescent="0.2">
      <c r="A58" s="91"/>
      <c r="B58" s="81"/>
      <c r="C58" s="411"/>
      <c r="D58" s="411"/>
      <c r="E58" s="411"/>
      <c r="F58" s="411"/>
      <c r="G58" s="82"/>
    </row>
    <row r="59" spans="1:7" x14ac:dyDescent="0.2">
      <c r="A59" s="91"/>
      <c r="B59" s="81"/>
      <c r="C59" s="411"/>
      <c r="D59" s="411"/>
      <c r="E59" s="411"/>
      <c r="F59" s="411"/>
      <c r="G59" s="82"/>
    </row>
    <row r="60" spans="1:7" ht="13.5" thickBot="1" x14ac:dyDescent="0.25">
      <c r="A60" s="79"/>
      <c r="B60" s="81"/>
      <c r="C60" s="81" t="s">
        <v>4</v>
      </c>
      <c r="D60" s="130">
        <v>90</v>
      </c>
      <c r="E60" s="131"/>
      <c r="F60" s="93"/>
      <c r="G60" s="82">
        <f>D60*F60</f>
        <v>0</v>
      </c>
    </row>
    <row r="61" spans="1:7" ht="14.25" thickTop="1" thickBot="1" x14ac:dyDescent="0.25">
      <c r="A61" s="124"/>
      <c r="B61" s="125"/>
      <c r="C61" s="126"/>
      <c r="D61" s="127"/>
      <c r="E61" s="125"/>
      <c r="F61" s="128"/>
      <c r="G61" s="129"/>
    </row>
    <row r="62" spans="1:7" ht="13.5" thickTop="1" x14ac:dyDescent="0.2">
      <c r="A62" s="133"/>
      <c r="B62" s="134"/>
      <c r="C62" s="134"/>
      <c r="D62" s="135"/>
      <c r="E62" s="134"/>
      <c r="F62" s="136"/>
      <c r="G62" s="137"/>
    </row>
    <row r="63" spans="1:7" ht="19.5" thickBot="1" x14ac:dyDescent="0.35">
      <c r="A63" s="41"/>
      <c r="B63" s="41" t="s">
        <v>23</v>
      </c>
      <c r="C63" s="42"/>
      <c r="D63" s="45"/>
      <c r="E63" s="42"/>
      <c r="F63" s="46"/>
      <c r="G63" s="47">
        <f>SUM(G7:G62)</f>
        <v>0</v>
      </c>
    </row>
    <row r="64" spans="1:7" ht="13.5" thickTop="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</sheetData>
  <mergeCells count="10">
    <mergeCell ref="C56:F59"/>
    <mergeCell ref="C9:F11"/>
    <mergeCell ref="C36:F37"/>
    <mergeCell ref="C20:F23"/>
    <mergeCell ref="C49:F53"/>
    <mergeCell ref="C40:F42"/>
    <mergeCell ref="C31:F33"/>
    <mergeCell ref="C45:F46"/>
    <mergeCell ref="C14:F17"/>
    <mergeCell ref="C26:F28"/>
  </mergeCells>
  <phoneticPr fontId="0" type="noConversion"/>
  <pageMargins left="1.1811023622047201" right="0.78740157480314998" top="0.78740157480314998" bottom="0.78740157480314998" header="0.511811023622047" footer="0.511811023622047"/>
  <pageSetup paperSize="9" orientation="portrait" r:id="rId1"/>
  <headerFooter alignWithMargins="0">
    <oddFooter>&amp;CStran│ &amp;P</oddFooter>
  </headerFooter>
  <rowBreaks count="1" manualBreakCount="1">
    <brk id="5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zoomScaleNormal="100" zoomScaleSheetLayoutView="110" workbookViewId="0">
      <selection activeCell="F43" sqref="F43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3" width="10.7109375" style="289" customWidth="1"/>
    <col min="4" max="4" width="15.7109375" style="289" customWidth="1"/>
    <col min="5" max="5" width="5.7109375" style="289" customWidth="1"/>
    <col min="6" max="6" width="15.7109375" style="355" customWidth="1"/>
    <col min="7" max="7" width="15.28515625" style="289" customWidth="1"/>
    <col min="8" max="16384" width="9.140625" style="289"/>
  </cols>
  <sheetData>
    <row r="1" spans="1:7" s="338" customFormat="1" ht="19.5" thickBot="1" x14ac:dyDescent="0.35">
      <c r="A1" s="325"/>
      <c r="B1" s="325" t="s">
        <v>14</v>
      </c>
      <c r="C1" s="356"/>
      <c r="D1" s="357"/>
      <c r="E1" s="356"/>
      <c r="F1" s="46"/>
      <c r="G1" s="358"/>
    </row>
    <row r="2" spans="1:7" ht="13.5" customHeight="1" thickTop="1" x14ac:dyDescent="0.2">
      <c r="A2" s="300"/>
      <c r="B2" s="301"/>
      <c r="C2" s="290" t="s">
        <v>55</v>
      </c>
      <c r="D2" s="302" t="s">
        <v>53</v>
      </c>
      <c r="E2" s="290"/>
      <c r="F2" s="303" t="s">
        <v>52</v>
      </c>
      <c r="G2" s="303" t="s">
        <v>54</v>
      </c>
    </row>
    <row r="3" spans="1:7" ht="13.5" customHeight="1" x14ac:dyDescent="0.2">
      <c r="A3" s="339" t="s">
        <v>79</v>
      </c>
      <c r="B3" s="340" t="s">
        <v>30</v>
      </c>
      <c r="C3" s="340" t="s">
        <v>29</v>
      </c>
      <c r="D3" s="340"/>
      <c r="E3" s="340"/>
      <c r="F3" s="341"/>
      <c r="G3" s="341"/>
    </row>
    <row r="4" spans="1:7" ht="13.5" customHeight="1" x14ac:dyDescent="0.2">
      <c r="A4" s="290"/>
      <c r="B4" s="290"/>
      <c r="C4" s="300" t="s">
        <v>5</v>
      </c>
      <c r="D4" s="290"/>
      <c r="E4" s="290"/>
      <c r="F4" s="350"/>
      <c r="G4" s="303"/>
    </row>
    <row r="5" spans="1:7" ht="13.5" customHeight="1" x14ac:dyDescent="0.2">
      <c r="A5" s="310"/>
      <c r="B5" s="290"/>
      <c r="C5" s="300" t="s">
        <v>31</v>
      </c>
      <c r="D5" s="290"/>
      <c r="E5" s="290"/>
      <c r="F5" s="350"/>
      <c r="G5" s="303"/>
    </row>
    <row r="6" spans="1:7" ht="13.5" customHeight="1" x14ac:dyDescent="0.2">
      <c r="A6" s="307"/>
      <c r="B6" s="296"/>
      <c r="C6" s="359" t="s">
        <v>78</v>
      </c>
      <c r="D6" s="296"/>
      <c r="E6" s="296"/>
      <c r="F6" s="299"/>
      <c r="G6" s="299"/>
    </row>
    <row r="7" spans="1:7" ht="13.5" customHeight="1" thickBot="1" x14ac:dyDescent="0.25">
      <c r="A7" s="310"/>
      <c r="B7" s="290"/>
      <c r="C7" s="300" t="s">
        <v>2</v>
      </c>
      <c r="D7" s="123">
        <f>'[1]I PDD KOLO'!D28*0.3+'[1]II ZEM.DELA KOLO'!D11*0.3</f>
        <v>1079.7</v>
      </c>
      <c r="E7" s="290"/>
      <c r="F7" s="350"/>
      <c r="G7" s="303">
        <f>D7*F7</f>
        <v>0</v>
      </c>
    </row>
    <row r="8" spans="1:7" ht="13.5" customHeight="1" thickTop="1" x14ac:dyDescent="0.2">
      <c r="A8" s="313"/>
      <c r="B8" s="343"/>
      <c r="C8" s="314"/>
      <c r="D8" s="360"/>
      <c r="E8" s="343"/>
      <c r="F8" s="345"/>
      <c r="G8" s="346"/>
    </row>
    <row r="9" spans="1:7" ht="13.5" customHeight="1" x14ac:dyDescent="0.2">
      <c r="A9" s="304">
        <v>2</v>
      </c>
      <c r="B9" s="348" t="s">
        <v>28</v>
      </c>
      <c r="C9" s="412" t="s">
        <v>81</v>
      </c>
      <c r="D9" s="412"/>
      <c r="E9" s="412"/>
      <c r="F9" s="412"/>
      <c r="G9" s="323"/>
    </row>
    <row r="10" spans="1:7" ht="13.5" customHeight="1" x14ac:dyDescent="0.2">
      <c r="A10" s="310"/>
      <c r="B10" s="300"/>
      <c r="C10" s="415"/>
      <c r="D10" s="415"/>
      <c r="E10" s="415"/>
      <c r="F10" s="415"/>
      <c r="G10" s="303"/>
    </row>
    <row r="11" spans="1:7" ht="13.5" customHeight="1" x14ac:dyDescent="0.2">
      <c r="A11" s="300"/>
      <c r="B11" s="290"/>
      <c r="C11" s="415"/>
      <c r="D11" s="415"/>
      <c r="E11" s="415"/>
      <c r="F11" s="415"/>
      <c r="G11" s="303"/>
    </row>
    <row r="12" spans="1:7" ht="13.5" customHeight="1" thickBot="1" x14ac:dyDescent="0.25">
      <c r="A12" s="300"/>
      <c r="B12" s="290"/>
      <c r="C12" s="290" t="s">
        <v>4</v>
      </c>
      <c r="D12" s="130">
        <f>'[1]I PDD KOLO'!D28</f>
        <v>3500</v>
      </c>
      <c r="E12" s="361"/>
      <c r="F12" s="350"/>
      <c r="G12" s="303">
        <f>D12*F12</f>
        <v>0</v>
      </c>
    </row>
    <row r="13" spans="1:7" ht="13.5" customHeight="1" thickTop="1" x14ac:dyDescent="0.2">
      <c r="A13" s="314"/>
      <c r="B13" s="343"/>
      <c r="C13" s="343"/>
      <c r="D13" s="343"/>
      <c r="E13" s="343"/>
      <c r="F13" s="344"/>
      <c r="G13" s="343"/>
    </row>
    <row r="14" spans="1:7" ht="13.5" customHeight="1" x14ac:dyDescent="0.2">
      <c r="A14" s="304">
        <v>3</v>
      </c>
      <c r="B14" s="348" t="s">
        <v>62</v>
      </c>
      <c r="C14" s="412" t="s">
        <v>88</v>
      </c>
      <c r="D14" s="412"/>
      <c r="E14" s="412"/>
      <c r="F14" s="412"/>
      <c r="G14" s="323"/>
    </row>
    <row r="15" spans="1:7" ht="13.5" customHeight="1" x14ac:dyDescent="0.2">
      <c r="A15" s="310"/>
      <c r="B15" s="300"/>
      <c r="C15" s="415"/>
      <c r="D15" s="415"/>
      <c r="E15" s="415"/>
      <c r="F15" s="415"/>
      <c r="G15" s="303"/>
    </row>
    <row r="16" spans="1:7" ht="13.5" customHeight="1" x14ac:dyDescent="0.2">
      <c r="A16" s="300"/>
      <c r="B16" s="290"/>
      <c r="C16" s="415"/>
      <c r="D16" s="415"/>
      <c r="E16" s="415"/>
      <c r="F16" s="415"/>
      <c r="G16" s="303"/>
    </row>
    <row r="17" spans="1:7" ht="13.5" customHeight="1" x14ac:dyDescent="0.2">
      <c r="A17" s="300"/>
      <c r="B17" s="290"/>
      <c r="C17" s="415"/>
      <c r="D17" s="415"/>
      <c r="E17" s="415"/>
      <c r="F17" s="415"/>
      <c r="G17" s="303"/>
    </row>
    <row r="18" spans="1:7" ht="13.5" customHeight="1" thickBot="1" x14ac:dyDescent="0.25">
      <c r="A18" s="300"/>
      <c r="B18" s="290"/>
      <c r="C18" s="290" t="s">
        <v>4</v>
      </c>
      <c r="D18" s="130">
        <f>'[1]I PDD KOLO'!D28+'[1]I PDD KOLO'!D34</f>
        <v>7000</v>
      </c>
      <c r="E18" s="361"/>
      <c r="F18" s="350"/>
      <c r="G18" s="303">
        <f>D18*F18</f>
        <v>0</v>
      </c>
    </row>
    <row r="19" spans="1:7" ht="13.5" customHeight="1" thickTop="1" x14ac:dyDescent="0.2">
      <c r="A19" s="313"/>
      <c r="B19" s="343"/>
      <c r="C19" s="314"/>
      <c r="D19" s="360"/>
      <c r="E19" s="343"/>
      <c r="F19" s="345"/>
      <c r="G19" s="346"/>
    </row>
    <row r="20" spans="1:7" ht="13.5" customHeight="1" x14ac:dyDescent="0.2">
      <c r="A20" s="304">
        <v>4</v>
      </c>
      <c r="B20" s="348"/>
      <c r="C20" s="412" t="s">
        <v>322</v>
      </c>
      <c r="D20" s="412"/>
      <c r="E20" s="412"/>
      <c r="F20" s="412"/>
      <c r="G20" s="323"/>
    </row>
    <row r="21" spans="1:7" ht="13.5" customHeight="1" x14ac:dyDescent="0.2">
      <c r="A21" s="310"/>
      <c r="B21" s="300"/>
      <c r="C21" s="415"/>
      <c r="D21" s="415"/>
      <c r="E21" s="415"/>
      <c r="F21" s="415"/>
      <c r="G21" s="303"/>
    </row>
    <row r="22" spans="1:7" ht="13.5" customHeight="1" x14ac:dyDescent="0.2">
      <c r="A22" s="300"/>
      <c r="B22" s="290"/>
      <c r="C22" s="415"/>
      <c r="D22" s="415"/>
      <c r="E22" s="415"/>
      <c r="F22" s="415"/>
      <c r="G22" s="303"/>
    </row>
    <row r="23" spans="1:7" ht="13.5" customHeight="1" x14ac:dyDescent="0.2">
      <c r="A23" s="300"/>
      <c r="B23" s="290"/>
      <c r="C23" s="415"/>
      <c r="D23" s="415"/>
      <c r="E23" s="415"/>
      <c r="F23" s="415"/>
      <c r="G23" s="303"/>
    </row>
    <row r="24" spans="1:7" ht="13.5" customHeight="1" x14ac:dyDescent="0.2">
      <c r="A24" s="300"/>
      <c r="B24" s="290"/>
      <c r="C24" s="415"/>
      <c r="D24" s="415"/>
      <c r="E24" s="415"/>
      <c r="F24" s="415"/>
      <c r="G24" s="303"/>
    </row>
    <row r="25" spans="1:7" ht="13.5" customHeight="1" thickBot="1" x14ac:dyDescent="0.25">
      <c r="A25" s="300"/>
      <c r="B25" s="290"/>
      <c r="C25" s="290" t="s">
        <v>4</v>
      </c>
      <c r="D25" s="130">
        <f>110*1.25*2</f>
        <v>275</v>
      </c>
      <c r="E25" s="361"/>
      <c r="F25" s="350"/>
      <c r="G25" s="303">
        <f>D25*F25</f>
        <v>0</v>
      </c>
    </row>
    <row r="26" spans="1:7" ht="13.5" customHeight="1" thickTop="1" x14ac:dyDescent="0.2">
      <c r="A26" s="313"/>
      <c r="B26" s="343"/>
      <c r="C26" s="314"/>
      <c r="D26" s="360"/>
      <c r="E26" s="343"/>
      <c r="F26" s="345"/>
      <c r="G26" s="346"/>
    </row>
    <row r="27" spans="1:7" ht="13.5" customHeight="1" x14ac:dyDescent="0.2">
      <c r="A27" s="304">
        <v>5</v>
      </c>
      <c r="B27" s="348"/>
      <c r="C27" s="412" t="s">
        <v>84</v>
      </c>
      <c r="D27" s="412"/>
      <c r="E27" s="412"/>
      <c r="F27" s="412"/>
      <c r="G27" s="323"/>
    </row>
    <row r="28" spans="1:7" x14ac:dyDescent="0.2">
      <c r="A28" s="310"/>
      <c r="B28" s="290"/>
      <c r="C28" s="415"/>
      <c r="D28" s="415"/>
      <c r="E28" s="415"/>
      <c r="F28" s="415"/>
      <c r="G28" s="303"/>
    </row>
    <row r="29" spans="1:7" x14ac:dyDescent="0.2">
      <c r="A29" s="310"/>
      <c r="B29" s="300"/>
      <c r="C29" s="415"/>
      <c r="D29" s="415"/>
      <c r="E29" s="415"/>
      <c r="F29" s="415"/>
      <c r="G29" s="303"/>
    </row>
    <row r="30" spans="1:7" ht="13.5" thickBot="1" x14ac:dyDescent="0.25">
      <c r="A30" s="300"/>
      <c r="B30" s="290"/>
      <c r="C30" s="290" t="s">
        <v>4</v>
      </c>
      <c r="D30" s="130">
        <f>110*1.5</f>
        <v>165</v>
      </c>
      <c r="E30" s="361"/>
      <c r="F30" s="350"/>
      <c r="G30" s="303">
        <f>D30*F30</f>
        <v>0</v>
      </c>
    </row>
    <row r="31" spans="1:7" ht="13.5" thickTop="1" x14ac:dyDescent="0.2">
      <c r="A31" s="313"/>
      <c r="B31" s="343"/>
      <c r="C31" s="314"/>
      <c r="D31" s="360"/>
      <c r="E31" s="343"/>
      <c r="F31" s="345"/>
      <c r="G31" s="346"/>
    </row>
    <row r="32" spans="1:7" x14ac:dyDescent="0.2">
      <c r="A32" s="304">
        <v>6</v>
      </c>
      <c r="B32" s="348" t="s">
        <v>82</v>
      </c>
      <c r="C32" s="412" t="s">
        <v>323</v>
      </c>
      <c r="D32" s="412"/>
      <c r="E32" s="412"/>
      <c r="F32" s="412"/>
      <c r="G32" s="323"/>
    </row>
    <row r="33" spans="1:7" x14ac:dyDescent="0.2">
      <c r="A33" s="310"/>
      <c r="B33" s="290"/>
      <c r="C33" s="415"/>
      <c r="D33" s="415"/>
      <c r="E33" s="415"/>
      <c r="F33" s="415"/>
      <c r="G33" s="303"/>
    </row>
    <row r="34" spans="1:7" x14ac:dyDescent="0.2">
      <c r="A34" s="310"/>
      <c r="B34" s="300"/>
      <c r="C34" s="415"/>
      <c r="D34" s="415"/>
      <c r="E34" s="415"/>
      <c r="F34" s="415"/>
      <c r="G34" s="303"/>
    </row>
    <row r="35" spans="1:7" ht="13.5" thickBot="1" x14ac:dyDescent="0.25">
      <c r="A35" s="300"/>
      <c r="B35" s="290"/>
      <c r="C35" s="290" t="s">
        <v>6</v>
      </c>
      <c r="D35" s="130">
        <v>90</v>
      </c>
      <c r="E35" s="361"/>
      <c r="F35" s="350"/>
      <c r="G35" s="303">
        <f>D35*F35</f>
        <v>0</v>
      </c>
    </row>
    <row r="36" spans="1:7" ht="13.5" thickTop="1" x14ac:dyDescent="0.2">
      <c r="A36" s="313"/>
      <c r="B36" s="343"/>
      <c r="C36" s="314"/>
      <c r="D36" s="360"/>
      <c r="E36" s="343"/>
      <c r="F36" s="345"/>
      <c r="G36" s="346"/>
    </row>
    <row r="37" spans="1:7" x14ac:dyDescent="0.2">
      <c r="A37" s="304">
        <v>7</v>
      </c>
      <c r="B37" s="348"/>
      <c r="C37" s="412" t="s">
        <v>85</v>
      </c>
      <c r="D37" s="412"/>
      <c r="E37" s="412"/>
      <c r="F37" s="412"/>
      <c r="G37" s="323"/>
    </row>
    <row r="38" spans="1:7" x14ac:dyDescent="0.2">
      <c r="A38" s="310"/>
      <c r="B38" s="290"/>
      <c r="C38" s="415"/>
      <c r="D38" s="415"/>
      <c r="E38" s="415"/>
      <c r="F38" s="415"/>
      <c r="G38" s="303"/>
    </row>
    <row r="39" spans="1:7" ht="13.5" thickBot="1" x14ac:dyDescent="0.25">
      <c r="A39" s="300"/>
      <c r="B39" s="290"/>
      <c r="C39" s="290" t="s">
        <v>6</v>
      </c>
      <c r="D39" s="130">
        <v>210</v>
      </c>
      <c r="E39" s="361"/>
      <c r="F39" s="350"/>
      <c r="G39" s="303">
        <f>D39*F39</f>
        <v>0</v>
      </c>
    </row>
    <row r="40" spans="1:7" ht="13.5" thickTop="1" x14ac:dyDescent="0.2">
      <c r="A40" s="313"/>
      <c r="B40" s="343"/>
      <c r="C40" s="314"/>
      <c r="D40" s="360"/>
      <c r="E40" s="343"/>
      <c r="F40" s="345"/>
      <c r="G40" s="346"/>
    </row>
    <row r="41" spans="1:7" x14ac:dyDescent="0.2">
      <c r="A41" s="304">
        <v>8</v>
      </c>
      <c r="B41" s="348"/>
      <c r="C41" s="412" t="s">
        <v>86</v>
      </c>
      <c r="D41" s="412"/>
      <c r="E41" s="412"/>
      <c r="F41" s="412"/>
      <c r="G41" s="323"/>
    </row>
    <row r="42" spans="1:7" x14ac:dyDescent="0.2">
      <c r="A42" s="310"/>
      <c r="B42" s="290"/>
      <c r="C42" s="415"/>
      <c r="D42" s="415"/>
      <c r="E42" s="415"/>
      <c r="F42" s="415"/>
      <c r="G42" s="303"/>
    </row>
    <row r="43" spans="1:7" ht="13.5" thickBot="1" x14ac:dyDescent="0.25">
      <c r="A43" s="300"/>
      <c r="B43" s="290"/>
      <c r="C43" s="290" t="s">
        <v>6</v>
      </c>
      <c r="D43" s="130">
        <v>583</v>
      </c>
      <c r="E43" s="361"/>
      <c r="F43" s="350"/>
      <c r="G43" s="303">
        <f>D43*F43</f>
        <v>0</v>
      </c>
    </row>
    <row r="44" spans="1:7" ht="14.25" thickTop="1" thickBot="1" x14ac:dyDescent="0.25">
      <c r="A44" s="313"/>
      <c r="B44" s="343"/>
      <c r="C44" s="314"/>
      <c r="D44" s="360"/>
      <c r="E44" s="343"/>
      <c r="F44" s="345"/>
      <c r="G44" s="346"/>
    </row>
    <row r="45" spans="1:7" ht="13.5" thickTop="1" x14ac:dyDescent="0.2">
      <c r="A45" s="362"/>
      <c r="B45" s="363"/>
      <c r="C45" s="363"/>
      <c r="D45" s="135"/>
      <c r="E45" s="363"/>
      <c r="F45" s="364"/>
      <c r="G45" s="365"/>
    </row>
    <row r="46" spans="1:7" ht="19.5" thickBot="1" x14ac:dyDescent="0.35">
      <c r="A46" s="325"/>
      <c r="B46" s="325" t="s">
        <v>23</v>
      </c>
      <c r="C46" s="356"/>
      <c r="D46" s="357"/>
      <c r="E46" s="356"/>
      <c r="F46" s="46"/>
      <c r="G46" s="358">
        <f>SUM(G7:G44)</f>
        <v>0</v>
      </c>
    </row>
    <row r="47" spans="1:7" ht="13.5" thickTop="1" x14ac:dyDescent="0.2">
      <c r="A47" s="366"/>
    </row>
    <row r="48" spans="1:7" x14ac:dyDescent="0.2">
      <c r="A48" s="366"/>
    </row>
    <row r="49" spans="1:1" x14ac:dyDescent="0.2">
      <c r="A49" s="366"/>
    </row>
    <row r="50" spans="1:1" x14ac:dyDescent="0.2">
      <c r="A50" s="366"/>
    </row>
    <row r="51" spans="1:1" x14ac:dyDescent="0.2">
      <c r="A51" s="366"/>
    </row>
    <row r="52" spans="1:1" x14ac:dyDescent="0.2">
      <c r="A52" s="366"/>
    </row>
  </sheetData>
  <mergeCells count="7">
    <mergeCell ref="C41:F42"/>
    <mergeCell ref="C9:F11"/>
    <mergeCell ref="C14:F17"/>
    <mergeCell ref="C20:F24"/>
    <mergeCell ref="C27:F29"/>
    <mergeCell ref="C32:F34"/>
    <mergeCell ref="C37:F38"/>
  </mergeCells>
  <pageMargins left="1.1811023622047201" right="0.78740157480314998" top="0.78740157480314998" bottom="0.78740157480314998" header="0.511811023622047" footer="0.511811023622047"/>
  <pageSetup paperSize="9" orientation="portrait" r:id="rId1"/>
  <headerFooter alignWithMargins="0">
    <oddFooter>&amp;CStran│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Layout" zoomScaleNormal="100" zoomScaleSheetLayoutView="110" workbookViewId="0">
      <selection activeCell="F14" sqref="F14"/>
    </sheetView>
  </sheetViews>
  <sheetFormatPr defaultRowHeight="12.75" x14ac:dyDescent="0.2"/>
  <cols>
    <col min="1" max="1" width="4.7109375" style="1" customWidth="1"/>
    <col min="2" max="2" width="7.7109375" style="1" customWidth="1"/>
    <col min="3" max="5" width="10.7109375" style="1" customWidth="1"/>
    <col min="6" max="6" width="15.7109375" style="7" customWidth="1"/>
    <col min="7" max="7" width="14.7109375" style="1" customWidth="1"/>
    <col min="8" max="16384" width="9.140625" style="1"/>
  </cols>
  <sheetData>
    <row r="1" spans="1:7" s="6" customFormat="1" ht="19.5" thickBot="1" x14ac:dyDescent="0.35">
      <c r="A1" s="41"/>
      <c r="B1" s="41" t="s">
        <v>15</v>
      </c>
      <c r="C1" s="42"/>
      <c r="D1" s="45"/>
      <c r="E1" s="42"/>
      <c r="F1" s="169"/>
      <c r="G1" s="44"/>
    </row>
    <row r="2" spans="1:7" ht="9.75" customHeight="1" thickTop="1" x14ac:dyDescent="0.2">
      <c r="A2" s="79"/>
      <c r="B2" s="80"/>
      <c r="C2" s="81"/>
      <c r="D2" s="81"/>
      <c r="E2" s="81"/>
      <c r="F2" s="170"/>
      <c r="G2" s="82"/>
    </row>
    <row r="3" spans="1:7" ht="13.5" customHeight="1" x14ac:dyDescent="0.2">
      <c r="A3" s="79"/>
      <c r="B3" s="80"/>
      <c r="C3" s="81" t="s">
        <v>55</v>
      </c>
      <c r="D3" s="83" t="s">
        <v>53</v>
      </c>
      <c r="E3" s="81"/>
      <c r="F3" s="170" t="s">
        <v>52</v>
      </c>
      <c r="G3" s="82" t="s">
        <v>54</v>
      </c>
    </row>
    <row r="4" spans="1:7" ht="13.5" customHeight="1" x14ac:dyDescent="0.2">
      <c r="A4" s="84">
        <v>1</v>
      </c>
      <c r="B4" s="85"/>
      <c r="C4" s="408" t="s">
        <v>89</v>
      </c>
      <c r="D4" s="408"/>
      <c r="E4" s="408"/>
      <c r="F4" s="408"/>
      <c r="G4" s="86"/>
    </row>
    <row r="5" spans="1:7" ht="13.5" customHeight="1" thickBot="1" x14ac:dyDescent="0.25">
      <c r="A5" s="87"/>
      <c r="B5" s="88"/>
      <c r="C5" s="88" t="s">
        <v>17</v>
      </c>
      <c r="D5" s="88">
        <v>3</v>
      </c>
      <c r="E5" s="88"/>
      <c r="F5" s="171"/>
      <c r="G5" s="89">
        <f>D5*F5</f>
        <v>0</v>
      </c>
    </row>
    <row r="6" spans="1:7" s="168" customFormat="1" thickTop="1" x14ac:dyDescent="0.2">
      <c r="A6" s="164"/>
      <c r="B6" s="165"/>
      <c r="C6" s="165"/>
      <c r="D6" s="166"/>
      <c r="E6" s="166"/>
      <c r="F6" s="172"/>
      <c r="G6" s="167"/>
    </row>
    <row r="7" spans="1:7" ht="12.75" customHeight="1" x14ac:dyDescent="0.2">
      <c r="A7" s="84">
        <v>2</v>
      </c>
      <c r="B7" s="85"/>
      <c r="C7" s="408" t="s">
        <v>119</v>
      </c>
      <c r="D7" s="408"/>
      <c r="E7" s="408"/>
      <c r="F7" s="408"/>
      <c r="G7" s="86"/>
    </row>
    <row r="8" spans="1:7" x14ac:dyDescent="0.2">
      <c r="A8" s="87"/>
      <c r="B8" s="88"/>
      <c r="C8" s="411"/>
      <c r="D8" s="411"/>
      <c r="E8" s="411"/>
      <c r="F8" s="411"/>
      <c r="G8" s="89"/>
    </row>
    <row r="9" spans="1:7" ht="13.5" thickBot="1" x14ac:dyDescent="0.25">
      <c r="A9" s="87"/>
      <c r="B9" s="88"/>
      <c r="C9" s="88" t="s">
        <v>6</v>
      </c>
      <c r="D9" s="88">
        <v>30</v>
      </c>
      <c r="E9" s="88"/>
      <c r="F9" s="171"/>
      <c r="G9" s="89">
        <f>D9*F9</f>
        <v>0</v>
      </c>
    </row>
    <row r="10" spans="1:7" ht="13.5" thickTop="1" x14ac:dyDescent="0.2">
      <c r="A10" s="164"/>
      <c r="B10" s="165"/>
      <c r="C10" s="165"/>
      <c r="D10" s="166"/>
      <c r="E10" s="166"/>
      <c r="F10" s="172"/>
      <c r="G10" s="167"/>
    </row>
    <row r="11" spans="1:7" x14ac:dyDescent="0.2">
      <c r="A11" s="84">
        <v>3</v>
      </c>
      <c r="B11" s="85"/>
      <c r="C11" s="408" t="s">
        <v>118</v>
      </c>
      <c r="D11" s="408"/>
      <c r="E11" s="408"/>
      <c r="F11" s="408"/>
      <c r="G11" s="86"/>
    </row>
    <row r="12" spans="1:7" x14ac:dyDescent="0.2">
      <c r="A12" s="87"/>
      <c r="B12" s="88"/>
      <c r="C12" s="411"/>
      <c r="D12" s="411"/>
      <c r="E12" s="411"/>
      <c r="F12" s="411"/>
      <c r="G12" s="89"/>
    </row>
    <row r="13" spans="1:7" ht="13.5" thickBot="1" x14ac:dyDescent="0.25">
      <c r="A13" s="87"/>
      <c r="B13" s="88"/>
      <c r="C13" s="88" t="s">
        <v>17</v>
      </c>
      <c r="D13" s="88">
        <v>3</v>
      </c>
      <c r="E13" s="88"/>
      <c r="F13" s="171"/>
      <c r="G13" s="89">
        <f>D13*F13</f>
        <v>0</v>
      </c>
    </row>
    <row r="14" spans="1:7" ht="14.25" thickTop="1" thickBot="1" x14ac:dyDescent="0.25">
      <c r="A14" s="164"/>
      <c r="B14" s="165"/>
      <c r="C14" s="165"/>
      <c r="D14" s="166"/>
      <c r="E14" s="166"/>
      <c r="F14" s="172"/>
      <c r="G14" s="167"/>
    </row>
    <row r="15" spans="1:7" ht="13.5" thickTop="1" x14ac:dyDescent="0.2">
      <c r="A15" s="124"/>
      <c r="B15" s="126"/>
      <c r="C15" s="126"/>
      <c r="D15" s="125"/>
      <c r="E15" s="125"/>
      <c r="F15" s="173"/>
      <c r="G15" s="129"/>
    </row>
    <row r="16" spans="1:7" ht="19.5" thickBot="1" x14ac:dyDescent="0.35">
      <c r="A16" s="41"/>
      <c r="B16" s="41" t="s">
        <v>16</v>
      </c>
      <c r="C16" s="42"/>
      <c r="D16" s="45"/>
      <c r="E16" s="42"/>
      <c r="F16" s="169"/>
      <c r="G16" s="44">
        <f>SUM(G4:G15)</f>
        <v>0</v>
      </c>
    </row>
    <row r="17" spans="1:1" ht="13.5" thickTop="1" x14ac:dyDescent="0.2">
      <c r="A17" s="4"/>
    </row>
    <row r="18" spans="1:1" x14ac:dyDescent="0.2">
      <c r="A18" s="4"/>
    </row>
    <row r="19" spans="1:1" x14ac:dyDescent="0.2">
      <c r="A19" s="4"/>
    </row>
    <row r="26" spans="1:1" x14ac:dyDescent="0.2">
      <c r="A26" s="4"/>
    </row>
    <row r="27" spans="1:1" x14ac:dyDescent="0.2">
      <c r="A27" s="4"/>
    </row>
  </sheetData>
  <mergeCells count="3">
    <mergeCell ref="C4:F4"/>
    <mergeCell ref="C7:F8"/>
    <mergeCell ref="C11:F12"/>
  </mergeCells>
  <phoneticPr fontId="0" type="noConversion"/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zoomScaleNormal="100" zoomScaleSheetLayoutView="110" workbookViewId="0">
      <selection activeCell="F5" sqref="F5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5" width="10.7109375" style="289" customWidth="1"/>
    <col min="6" max="6" width="15.7109375" style="330" customWidth="1"/>
    <col min="7" max="7" width="14.7109375" style="289" customWidth="1"/>
    <col min="8" max="16384" width="9.140625" style="289"/>
  </cols>
  <sheetData>
    <row r="1" spans="1:7" s="338" customFormat="1" ht="19.5" thickBot="1" x14ac:dyDescent="0.35">
      <c r="A1" s="325"/>
      <c r="B1" s="325" t="s">
        <v>15</v>
      </c>
      <c r="C1" s="356"/>
      <c r="D1" s="357"/>
      <c r="E1" s="356"/>
      <c r="F1" s="367"/>
      <c r="G1" s="368"/>
    </row>
    <row r="2" spans="1:7" ht="9.75" customHeight="1" thickTop="1" x14ac:dyDescent="0.2">
      <c r="A2" s="300"/>
      <c r="B2" s="301"/>
      <c r="C2" s="290"/>
      <c r="D2" s="290"/>
      <c r="E2" s="290"/>
      <c r="F2" s="369"/>
      <c r="G2" s="303"/>
    </row>
    <row r="3" spans="1:7" ht="13.5" customHeight="1" x14ac:dyDescent="0.2">
      <c r="A3" s="300"/>
      <c r="B3" s="301"/>
      <c r="C3" s="290" t="s">
        <v>55</v>
      </c>
      <c r="D3" s="302" t="s">
        <v>53</v>
      </c>
      <c r="E3" s="290"/>
      <c r="F3" s="369" t="s">
        <v>52</v>
      </c>
      <c r="G3" s="303" t="s">
        <v>54</v>
      </c>
    </row>
    <row r="4" spans="1:7" ht="13.5" customHeight="1" x14ac:dyDescent="0.2">
      <c r="A4" s="339">
        <v>1</v>
      </c>
      <c r="B4" s="340"/>
      <c r="C4" s="412" t="s">
        <v>89</v>
      </c>
      <c r="D4" s="412"/>
      <c r="E4" s="412"/>
      <c r="F4" s="412"/>
      <c r="G4" s="341"/>
    </row>
    <row r="5" spans="1:7" ht="13.5" customHeight="1" thickBot="1" x14ac:dyDescent="0.25">
      <c r="A5" s="307"/>
      <c r="B5" s="296"/>
      <c r="C5" s="296" t="s">
        <v>17</v>
      </c>
      <c r="D5" s="296">
        <v>30</v>
      </c>
      <c r="E5" s="296"/>
      <c r="F5" s="370"/>
      <c r="G5" s="299">
        <f>D5*F5</f>
        <v>0</v>
      </c>
    </row>
    <row r="6" spans="1:7" s="376" customFormat="1" ht="13.5" thickTop="1" thickBot="1" x14ac:dyDescent="0.25">
      <c r="A6" s="371"/>
      <c r="B6" s="372"/>
      <c r="C6" s="372"/>
      <c r="D6" s="373"/>
      <c r="E6" s="373"/>
      <c r="F6" s="374"/>
      <c r="G6" s="375"/>
    </row>
    <row r="7" spans="1:7" ht="13.5" thickTop="1" x14ac:dyDescent="0.2">
      <c r="A7" s="313"/>
      <c r="B7" s="314"/>
      <c r="C7" s="314"/>
      <c r="D7" s="343"/>
      <c r="E7" s="343"/>
      <c r="F7" s="377"/>
      <c r="G7" s="346"/>
    </row>
    <row r="8" spans="1:7" ht="19.5" thickBot="1" x14ac:dyDescent="0.35">
      <c r="A8" s="325"/>
      <c r="B8" s="325" t="s">
        <v>16</v>
      </c>
      <c r="C8" s="356"/>
      <c r="D8" s="357"/>
      <c r="E8" s="356"/>
      <c r="F8" s="367"/>
      <c r="G8" s="368">
        <f>SUM(G4:G7)</f>
        <v>0</v>
      </c>
    </row>
    <row r="9" spans="1:7" ht="13.5" thickTop="1" x14ac:dyDescent="0.2">
      <c r="A9" s="366"/>
    </row>
    <row r="10" spans="1:7" x14ac:dyDescent="0.2">
      <c r="A10" s="366"/>
    </row>
    <row r="11" spans="1:7" x14ac:dyDescent="0.2">
      <c r="A11" s="366"/>
    </row>
    <row r="18" spans="1:1" x14ac:dyDescent="0.2">
      <c r="A18" s="366"/>
    </row>
    <row r="19" spans="1:1" x14ac:dyDescent="0.2">
      <c r="A19" s="366"/>
    </row>
  </sheetData>
  <mergeCells count="1">
    <mergeCell ref="C4:F4"/>
  </mergeCells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zoomScaleNormal="100" zoomScaleSheetLayoutView="110" workbookViewId="0">
      <selection activeCell="F23" sqref="F23"/>
    </sheetView>
  </sheetViews>
  <sheetFormatPr defaultRowHeight="12.75" x14ac:dyDescent="0.2"/>
  <cols>
    <col min="1" max="1" width="4.7109375" style="1" customWidth="1"/>
    <col min="2" max="2" width="7.7109375" style="1" customWidth="1"/>
    <col min="3" max="3" width="10.7109375" style="1" customWidth="1"/>
    <col min="4" max="4" width="10.7109375" style="5" customWidth="1"/>
    <col min="5" max="5" width="10.7109375" style="1" customWidth="1"/>
    <col min="6" max="6" width="18.28515625" style="5" customWidth="1"/>
    <col min="7" max="7" width="15.7109375" style="1" customWidth="1"/>
    <col min="8" max="16384" width="9.140625" style="1"/>
  </cols>
  <sheetData>
    <row r="1" spans="1:7" s="6" customFormat="1" ht="19.5" thickBot="1" x14ac:dyDescent="0.35">
      <c r="A1" s="118"/>
      <c r="B1" s="118"/>
      <c r="C1" s="41" t="s">
        <v>19</v>
      </c>
      <c r="D1" s="77"/>
      <c r="E1" s="42"/>
      <c r="F1" s="43"/>
      <c r="G1" s="44"/>
    </row>
    <row r="2" spans="1:7" ht="13.5" customHeight="1" thickTop="1" x14ac:dyDescent="0.2">
      <c r="A2" s="88"/>
      <c r="B2" s="138"/>
      <c r="C2" s="88"/>
      <c r="D2" s="139"/>
      <c r="E2" s="88"/>
      <c r="F2" s="89"/>
      <c r="G2" s="89"/>
    </row>
    <row r="3" spans="1:7" ht="13.5" customHeight="1" x14ac:dyDescent="0.2">
      <c r="A3" s="140"/>
      <c r="B3" s="141"/>
      <c r="C3" s="142" t="s">
        <v>55</v>
      </c>
      <c r="D3" s="143" t="s">
        <v>53</v>
      </c>
      <c r="E3" s="142"/>
      <c r="F3" s="144" t="s">
        <v>52</v>
      </c>
      <c r="G3" s="144" t="s">
        <v>54</v>
      </c>
    </row>
    <row r="4" spans="1:7" ht="13.5" customHeight="1" x14ac:dyDescent="0.2">
      <c r="A4" s="94">
        <v>1</v>
      </c>
      <c r="B4" s="95"/>
      <c r="C4" s="420" t="s">
        <v>90</v>
      </c>
      <c r="D4" s="420"/>
      <c r="E4" s="420"/>
      <c r="F4" s="420"/>
      <c r="G4" s="96"/>
    </row>
    <row r="5" spans="1:7" ht="13.5" customHeight="1" x14ac:dyDescent="0.2">
      <c r="A5" s="91"/>
      <c r="B5" s="79"/>
      <c r="C5" s="421"/>
      <c r="D5" s="421"/>
      <c r="E5" s="421"/>
      <c r="F5" s="421"/>
      <c r="G5" s="82"/>
    </row>
    <row r="6" spans="1:7" ht="13.5" customHeight="1" x14ac:dyDescent="0.2">
      <c r="A6" s="87"/>
      <c r="B6" s="88"/>
      <c r="C6" s="421"/>
      <c r="D6" s="421"/>
      <c r="E6" s="421"/>
      <c r="F6" s="421"/>
      <c r="G6" s="89"/>
    </row>
    <row r="7" spans="1:7" ht="13.5" customHeight="1" thickBot="1" x14ac:dyDescent="0.25">
      <c r="A7" s="91"/>
      <c r="B7" s="79"/>
      <c r="C7" s="79" t="s">
        <v>21</v>
      </c>
      <c r="D7" s="101">
        <v>400</v>
      </c>
      <c r="E7" s="81"/>
      <c r="F7" s="92"/>
      <c r="G7" s="82">
        <f>D7*F7</f>
        <v>0</v>
      </c>
    </row>
    <row r="8" spans="1:7" ht="13.5" customHeight="1" thickTop="1" x14ac:dyDescent="0.2">
      <c r="A8" s="125"/>
      <c r="B8" s="126"/>
      <c r="C8" s="126"/>
      <c r="D8" s="132"/>
      <c r="E8" s="125"/>
      <c r="F8" s="128"/>
      <c r="G8" s="129"/>
    </row>
    <row r="9" spans="1:7" ht="13.5" customHeight="1" x14ac:dyDescent="0.2">
      <c r="A9" s="94">
        <v>2</v>
      </c>
      <c r="B9" s="95"/>
      <c r="C9" s="408" t="s">
        <v>92</v>
      </c>
      <c r="D9" s="408"/>
      <c r="E9" s="408"/>
      <c r="F9" s="408"/>
      <c r="G9" s="96"/>
    </row>
    <row r="10" spans="1:7" ht="13.5" customHeight="1" x14ac:dyDescent="0.2">
      <c r="A10" s="91"/>
      <c r="B10" s="79"/>
      <c r="C10" s="411"/>
      <c r="D10" s="411"/>
      <c r="E10" s="411"/>
      <c r="F10" s="411"/>
      <c r="G10" s="82"/>
    </row>
    <row r="11" spans="1:7" ht="13.5" customHeight="1" thickBot="1" x14ac:dyDescent="0.25">
      <c r="A11" s="91"/>
      <c r="B11" s="79"/>
      <c r="C11" s="79" t="s">
        <v>2</v>
      </c>
      <c r="D11" s="101">
        <v>11</v>
      </c>
      <c r="E11" s="81"/>
      <c r="F11" s="92"/>
      <c r="G11" s="82">
        <f>D11*F11</f>
        <v>0</v>
      </c>
    </row>
    <row r="12" spans="1:7" ht="13.5" customHeight="1" thickTop="1" x14ac:dyDescent="0.2">
      <c r="A12" s="125"/>
      <c r="B12" s="126"/>
      <c r="C12" s="126"/>
      <c r="D12" s="132"/>
      <c r="E12" s="125"/>
      <c r="F12" s="128"/>
      <c r="G12" s="129"/>
    </row>
    <row r="13" spans="1:7" ht="13.5" customHeight="1" x14ac:dyDescent="0.2">
      <c r="A13" s="94">
        <v>3</v>
      </c>
      <c r="B13" s="97"/>
      <c r="C13" s="408" t="s">
        <v>91</v>
      </c>
      <c r="D13" s="408"/>
      <c r="E13" s="408"/>
      <c r="F13" s="408"/>
      <c r="G13" s="96"/>
    </row>
    <row r="14" spans="1:7" ht="13.5" customHeight="1" x14ac:dyDescent="0.2">
      <c r="A14" s="91"/>
      <c r="B14" s="81"/>
      <c r="C14" s="411"/>
      <c r="D14" s="411"/>
      <c r="E14" s="411"/>
      <c r="F14" s="411"/>
      <c r="G14" s="82"/>
    </row>
    <row r="15" spans="1:7" ht="13.5" customHeight="1" thickBot="1" x14ac:dyDescent="0.25">
      <c r="A15" s="91"/>
      <c r="B15" s="79"/>
      <c r="C15" s="79" t="s">
        <v>2</v>
      </c>
      <c r="D15" s="145">
        <v>16</v>
      </c>
      <c r="E15" s="79"/>
      <c r="F15" s="146"/>
      <c r="G15" s="82">
        <f>D15*F15</f>
        <v>0</v>
      </c>
    </row>
    <row r="16" spans="1:7" ht="13.5" customHeight="1" thickTop="1" x14ac:dyDescent="0.2">
      <c r="A16" s="125"/>
      <c r="B16" s="126"/>
      <c r="C16" s="126"/>
      <c r="D16" s="132"/>
      <c r="E16" s="125"/>
      <c r="F16" s="128"/>
      <c r="G16" s="129"/>
    </row>
    <row r="17" spans="1:7" ht="13.5" customHeight="1" x14ac:dyDescent="0.2">
      <c r="A17" s="94">
        <v>4</v>
      </c>
      <c r="B17" s="95"/>
      <c r="C17" s="408" t="s">
        <v>93</v>
      </c>
      <c r="D17" s="408"/>
      <c r="E17" s="408"/>
      <c r="F17" s="408"/>
      <c r="G17" s="96"/>
    </row>
    <row r="18" spans="1:7" ht="13.5" customHeight="1" x14ac:dyDescent="0.2">
      <c r="A18" s="91"/>
      <c r="B18" s="79"/>
      <c r="C18" s="411"/>
      <c r="D18" s="411"/>
      <c r="E18" s="411"/>
      <c r="F18" s="411"/>
      <c r="G18" s="82"/>
    </row>
    <row r="19" spans="1:7" ht="13.5" customHeight="1" thickBot="1" x14ac:dyDescent="0.25">
      <c r="A19" s="91"/>
      <c r="B19" s="79"/>
      <c r="C19" s="79" t="s">
        <v>2</v>
      </c>
      <c r="D19" s="83">
        <v>10</v>
      </c>
      <c r="E19" s="81"/>
      <c r="F19" s="92"/>
      <c r="G19" s="82">
        <f>D19*F19</f>
        <v>0</v>
      </c>
    </row>
    <row r="20" spans="1:7" ht="13.5" customHeight="1" thickTop="1" x14ac:dyDescent="0.2">
      <c r="A20" s="125"/>
      <c r="B20" s="126"/>
      <c r="C20" s="126"/>
      <c r="D20" s="132"/>
      <c r="E20" s="125"/>
      <c r="F20" s="128"/>
      <c r="G20" s="129"/>
    </row>
    <row r="21" spans="1:7" x14ac:dyDescent="0.2">
      <c r="A21" s="94">
        <v>6</v>
      </c>
      <c r="B21" s="95"/>
      <c r="C21" s="408" t="s">
        <v>94</v>
      </c>
      <c r="D21" s="408"/>
      <c r="E21" s="408"/>
      <c r="F21" s="408"/>
      <c r="G21" s="96"/>
    </row>
    <row r="22" spans="1:7" x14ac:dyDescent="0.2">
      <c r="A22" s="91"/>
      <c r="B22" s="79"/>
      <c r="C22" s="411"/>
      <c r="D22" s="411"/>
      <c r="E22" s="411"/>
      <c r="F22" s="411"/>
      <c r="G22" s="82"/>
    </row>
    <row r="23" spans="1:7" ht="13.5" thickBot="1" x14ac:dyDescent="0.25">
      <c r="A23" s="91"/>
      <c r="B23" s="79"/>
      <c r="C23" s="79" t="s">
        <v>74</v>
      </c>
      <c r="D23" s="83">
        <v>11</v>
      </c>
      <c r="E23" s="81"/>
      <c r="F23" s="92"/>
      <c r="G23" s="82">
        <f>D23*F23</f>
        <v>0</v>
      </c>
    </row>
    <row r="24" spans="1:7" ht="13.5" thickTop="1" x14ac:dyDescent="0.2">
      <c r="A24" s="125"/>
      <c r="B24" s="126"/>
      <c r="C24" s="126"/>
      <c r="D24" s="132"/>
      <c r="E24" s="125"/>
      <c r="F24" s="128"/>
      <c r="G24" s="129"/>
    </row>
    <row r="25" spans="1:7" x14ac:dyDescent="0.2">
      <c r="A25" s="81"/>
      <c r="B25" s="81"/>
      <c r="C25" s="81"/>
      <c r="D25" s="83"/>
      <c r="E25" s="81"/>
      <c r="F25" s="83"/>
      <c r="G25" s="81"/>
    </row>
    <row r="26" spans="1:7" ht="19.5" thickBot="1" x14ac:dyDescent="0.35">
      <c r="A26" s="147"/>
      <c r="B26" s="147"/>
      <c r="C26" s="41" t="s">
        <v>24</v>
      </c>
      <c r="D26" s="77"/>
      <c r="E26" s="42"/>
      <c r="F26" s="43"/>
      <c r="G26" s="44">
        <f>SUM(G4:G25)</f>
        <v>0</v>
      </c>
    </row>
    <row r="27" spans="1:7" ht="13.5" thickTop="1" x14ac:dyDescent="0.2">
      <c r="A27" s="2"/>
      <c r="F27" s="8"/>
      <c r="G27" s="5"/>
    </row>
    <row r="28" spans="1:7" x14ac:dyDescent="0.2">
      <c r="A28" s="2"/>
      <c r="F28" s="8"/>
    </row>
    <row r="29" spans="1:7" x14ac:dyDescent="0.2">
      <c r="A29" s="2"/>
      <c r="F29" s="8"/>
    </row>
    <row r="30" spans="1:7" x14ac:dyDescent="0.2">
      <c r="A30" s="2"/>
    </row>
    <row r="31" spans="1:7" x14ac:dyDescent="0.2">
      <c r="A31" s="4"/>
    </row>
    <row r="33" spans="1:6" x14ac:dyDescent="0.2">
      <c r="F33" s="8"/>
    </row>
    <row r="35" spans="1:6" x14ac:dyDescent="0.2">
      <c r="F35" s="8"/>
    </row>
    <row r="36" spans="1:6" x14ac:dyDescent="0.2">
      <c r="F36" s="8"/>
    </row>
    <row r="37" spans="1:6" x14ac:dyDescent="0.2">
      <c r="A37" s="4"/>
      <c r="F37" s="8"/>
    </row>
    <row r="38" spans="1:6" x14ac:dyDescent="0.2">
      <c r="A38" s="4"/>
      <c r="F38" s="8"/>
    </row>
    <row r="39" spans="1:6" x14ac:dyDescent="0.2">
      <c r="F39" s="8"/>
    </row>
    <row r="40" spans="1:6" x14ac:dyDescent="0.2">
      <c r="F40" s="8"/>
    </row>
  </sheetData>
  <mergeCells count="5">
    <mergeCell ref="C21:F22"/>
    <mergeCell ref="C9:F10"/>
    <mergeCell ref="C4:F6"/>
    <mergeCell ref="C13:F14"/>
    <mergeCell ref="C17:F18"/>
  </mergeCells>
  <phoneticPr fontId="0" type="noConversion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zoomScaleNormal="100" zoomScaleSheetLayoutView="110" workbookViewId="0">
      <selection activeCell="F23" sqref="F23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3" width="10.7109375" style="289" customWidth="1"/>
    <col min="4" max="4" width="10.7109375" style="355" customWidth="1"/>
    <col min="5" max="5" width="10.7109375" style="289" customWidth="1"/>
    <col min="6" max="6" width="18.28515625" style="355" customWidth="1"/>
    <col min="7" max="7" width="15.7109375" style="289" customWidth="1"/>
    <col min="8" max="16384" width="9.140625" style="289"/>
  </cols>
  <sheetData>
    <row r="1" spans="1:7" s="338" customFormat="1" ht="19.5" thickBot="1" x14ac:dyDescent="0.35">
      <c r="A1" s="351"/>
      <c r="B1" s="351"/>
      <c r="C1" s="325" t="s">
        <v>19</v>
      </c>
      <c r="D1" s="378"/>
      <c r="E1" s="356"/>
      <c r="F1" s="379"/>
      <c r="G1" s="368"/>
    </row>
    <row r="2" spans="1:7" ht="13.5" customHeight="1" thickTop="1" x14ac:dyDescent="0.2">
      <c r="A2" s="296"/>
      <c r="B2" s="380"/>
      <c r="C2" s="296"/>
      <c r="D2" s="381"/>
      <c r="E2" s="296"/>
      <c r="F2" s="299"/>
      <c r="G2" s="299"/>
    </row>
    <row r="3" spans="1:7" ht="13.5" customHeight="1" x14ac:dyDescent="0.2">
      <c r="A3" s="382"/>
      <c r="B3" s="383"/>
      <c r="C3" s="384" t="s">
        <v>55</v>
      </c>
      <c r="D3" s="385" t="s">
        <v>53</v>
      </c>
      <c r="E3" s="384"/>
      <c r="F3" s="386" t="s">
        <v>52</v>
      </c>
      <c r="G3" s="386" t="s">
        <v>54</v>
      </c>
    </row>
    <row r="4" spans="1:7" ht="13.5" customHeight="1" x14ac:dyDescent="0.2">
      <c r="A4" s="304">
        <v>1</v>
      </c>
      <c r="B4" s="305"/>
      <c r="C4" s="420" t="s">
        <v>90</v>
      </c>
      <c r="D4" s="420"/>
      <c r="E4" s="420"/>
      <c r="F4" s="420"/>
      <c r="G4" s="323"/>
    </row>
    <row r="5" spans="1:7" ht="13.5" customHeight="1" x14ac:dyDescent="0.2">
      <c r="A5" s="310"/>
      <c r="B5" s="300"/>
      <c r="C5" s="421"/>
      <c r="D5" s="421"/>
      <c r="E5" s="421"/>
      <c r="F5" s="421"/>
      <c r="G5" s="303"/>
    </row>
    <row r="6" spans="1:7" ht="13.5" customHeight="1" x14ac:dyDescent="0.2">
      <c r="A6" s="307"/>
      <c r="B6" s="296"/>
      <c r="C6" s="421"/>
      <c r="D6" s="421"/>
      <c r="E6" s="421"/>
      <c r="F6" s="421"/>
      <c r="G6" s="299"/>
    </row>
    <row r="7" spans="1:7" ht="13.5" customHeight="1" thickBot="1" x14ac:dyDescent="0.25">
      <c r="A7" s="310"/>
      <c r="B7" s="300"/>
      <c r="C7" s="300" t="s">
        <v>21</v>
      </c>
      <c r="D7" s="291">
        <v>2500</v>
      </c>
      <c r="E7" s="290"/>
      <c r="F7" s="342"/>
      <c r="G7" s="303">
        <f>D7*F7</f>
        <v>0</v>
      </c>
    </row>
    <row r="8" spans="1:7" ht="13.5" customHeight="1" thickTop="1" x14ac:dyDescent="0.2">
      <c r="A8" s="343"/>
      <c r="B8" s="314"/>
      <c r="C8" s="314"/>
      <c r="D8" s="344"/>
      <c r="E8" s="343"/>
      <c r="F8" s="345"/>
      <c r="G8" s="346"/>
    </row>
    <row r="9" spans="1:7" ht="13.5" customHeight="1" x14ac:dyDescent="0.2">
      <c r="A9" s="304">
        <v>2</v>
      </c>
      <c r="B9" s="305"/>
      <c r="C9" s="412" t="s">
        <v>92</v>
      </c>
      <c r="D9" s="412"/>
      <c r="E9" s="412"/>
      <c r="F9" s="412"/>
      <c r="G9" s="323"/>
    </row>
    <row r="10" spans="1:7" ht="13.5" customHeight="1" x14ac:dyDescent="0.2">
      <c r="A10" s="310"/>
      <c r="B10" s="300"/>
      <c r="C10" s="415"/>
      <c r="D10" s="415"/>
      <c r="E10" s="415"/>
      <c r="F10" s="415"/>
      <c r="G10" s="303"/>
    </row>
    <row r="11" spans="1:7" ht="13.5" customHeight="1" thickBot="1" x14ac:dyDescent="0.25">
      <c r="A11" s="310"/>
      <c r="B11" s="300"/>
      <c r="C11" s="300" t="s">
        <v>2</v>
      </c>
      <c r="D11" s="291">
        <f>700*0.1</f>
        <v>70</v>
      </c>
      <c r="E11" s="290"/>
      <c r="F11" s="342"/>
      <c r="G11" s="303">
        <f>D11*F11</f>
        <v>0</v>
      </c>
    </row>
    <row r="12" spans="1:7" ht="13.5" customHeight="1" thickTop="1" x14ac:dyDescent="0.2">
      <c r="A12" s="343"/>
      <c r="B12" s="314"/>
      <c r="C12" s="314"/>
      <c r="D12" s="344"/>
      <c r="E12" s="343"/>
      <c r="F12" s="345"/>
      <c r="G12" s="346"/>
    </row>
    <row r="13" spans="1:7" ht="13.5" customHeight="1" x14ac:dyDescent="0.2">
      <c r="A13" s="304">
        <v>3</v>
      </c>
      <c r="B13" s="348"/>
      <c r="C13" s="412" t="s">
        <v>91</v>
      </c>
      <c r="D13" s="412"/>
      <c r="E13" s="412"/>
      <c r="F13" s="412"/>
      <c r="G13" s="323"/>
    </row>
    <row r="14" spans="1:7" ht="13.5" customHeight="1" x14ac:dyDescent="0.2">
      <c r="A14" s="310"/>
      <c r="B14" s="290"/>
      <c r="C14" s="415"/>
      <c r="D14" s="415"/>
      <c r="E14" s="415"/>
      <c r="F14" s="415"/>
      <c r="G14" s="303"/>
    </row>
    <row r="15" spans="1:7" ht="13.5" customHeight="1" thickBot="1" x14ac:dyDescent="0.25">
      <c r="A15" s="310"/>
      <c r="B15" s="300"/>
      <c r="C15" s="300" t="s">
        <v>2</v>
      </c>
      <c r="D15" s="387">
        <f>700*0.15</f>
        <v>105</v>
      </c>
      <c r="E15" s="300"/>
      <c r="F15" s="388"/>
      <c r="G15" s="303">
        <f>D15*F15</f>
        <v>0</v>
      </c>
    </row>
    <row r="16" spans="1:7" ht="13.5" customHeight="1" thickTop="1" x14ac:dyDescent="0.2">
      <c r="A16" s="343"/>
      <c r="B16" s="314"/>
      <c r="C16" s="314"/>
      <c r="D16" s="344"/>
      <c r="E16" s="343"/>
      <c r="F16" s="345"/>
      <c r="G16" s="346"/>
    </row>
    <row r="17" spans="1:7" ht="13.5" customHeight="1" x14ac:dyDescent="0.2">
      <c r="A17" s="304">
        <v>4</v>
      </c>
      <c r="B17" s="305"/>
      <c r="C17" s="412" t="s">
        <v>93</v>
      </c>
      <c r="D17" s="412"/>
      <c r="E17" s="412"/>
      <c r="F17" s="412"/>
      <c r="G17" s="323"/>
    </row>
    <row r="18" spans="1:7" ht="13.5" customHeight="1" x14ac:dyDescent="0.2">
      <c r="A18" s="310"/>
      <c r="B18" s="300"/>
      <c r="C18" s="415"/>
      <c r="D18" s="415"/>
      <c r="E18" s="415"/>
      <c r="F18" s="415"/>
      <c r="G18" s="303"/>
    </row>
    <row r="19" spans="1:7" ht="13.5" customHeight="1" thickBot="1" x14ac:dyDescent="0.25">
      <c r="A19" s="310"/>
      <c r="B19" s="300"/>
      <c r="C19" s="300" t="s">
        <v>2</v>
      </c>
      <c r="D19" s="302">
        <v>25</v>
      </c>
      <c r="E19" s="290"/>
      <c r="F19" s="342"/>
      <c r="G19" s="303">
        <f>D19*F19</f>
        <v>0</v>
      </c>
    </row>
    <row r="20" spans="1:7" ht="13.5" customHeight="1" thickTop="1" x14ac:dyDescent="0.2">
      <c r="A20" s="343"/>
      <c r="B20" s="314"/>
      <c r="C20" s="314"/>
      <c r="D20" s="344"/>
      <c r="E20" s="343"/>
      <c r="F20" s="345"/>
      <c r="G20" s="346"/>
    </row>
    <row r="21" spans="1:7" x14ac:dyDescent="0.2">
      <c r="A21" s="304">
        <v>6</v>
      </c>
      <c r="B21" s="305"/>
      <c r="C21" s="412" t="s">
        <v>94</v>
      </c>
      <c r="D21" s="412"/>
      <c r="E21" s="412"/>
      <c r="F21" s="412"/>
      <c r="G21" s="323"/>
    </row>
    <row r="22" spans="1:7" x14ac:dyDescent="0.2">
      <c r="A22" s="310"/>
      <c r="B22" s="300"/>
      <c r="C22" s="415"/>
      <c r="D22" s="415"/>
      <c r="E22" s="415"/>
      <c r="F22" s="415"/>
      <c r="G22" s="303"/>
    </row>
    <row r="23" spans="1:7" ht="13.5" thickBot="1" x14ac:dyDescent="0.25">
      <c r="A23" s="310"/>
      <c r="B23" s="300"/>
      <c r="C23" s="300" t="s">
        <v>74</v>
      </c>
      <c r="D23" s="302">
        <v>44</v>
      </c>
      <c r="E23" s="290"/>
      <c r="F23" s="342"/>
      <c r="G23" s="303">
        <f>D23*F23</f>
        <v>0</v>
      </c>
    </row>
    <row r="24" spans="1:7" ht="13.5" thickTop="1" x14ac:dyDescent="0.2">
      <c r="A24" s="343"/>
      <c r="B24" s="314"/>
      <c r="C24" s="314"/>
      <c r="D24" s="344"/>
      <c r="E24" s="343"/>
      <c r="F24" s="345"/>
      <c r="G24" s="346"/>
    </row>
    <row r="25" spans="1:7" x14ac:dyDescent="0.2">
      <c r="A25" s="290"/>
      <c r="B25" s="290"/>
      <c r="C25" s="290"/>
      <c r="D25" s="302"/>
      <c r="E25" s="290"/>
      <c r="F25" s="302"/>
      <c r="G25" s="290"/>
    </row>
    <row r="26" spans="1:7" ht="19.5" thickBot="1" x14ac:dyDescent="0.35">
      <c r="A26" s="389"/>
      <c r="B26" s="389"/>
      <c r="C26" s="325" t="s">
        <v>24</v>
      </c>
      <c r="D26" s="378"/>
      <c r="E26" s="356"/>
      <c r="F26" s="379"/>
      <c r="G26" s="368">
        <f>SUM(G4:G25)</f>
        <v>0</v>
      </c>
    </row>
    <row r="27" spans="1:7" ht="13.5" thickTop="1" x14ac:dyDescent="0.2">
      <c r="A27" s="329"/>
      <c r="F27" s="390"/>
      <c r="G27" s="355"/>
    </row>
    <row r="28" spans="1:7" x14ac:dyDescent="0.2">
      <c r="A28" s="329"/>
      <c r="F28" s="390"/>
    </row>
    <row r="29" spans="1:7" x14ac:dyDescent="0.2">
      <c r="A29" s="329"/>
      <c r="F29" s="390"/>
    </row>
    <row r="30" spans="1:7" x14ac:dyDescent="0.2">
      <c r="A30" s="329"/>
    </row>
    <row r="31" spans="1:7" x14ac:dyDescent="0.2">
      <c r="A31" s="366"/>
    </row>
    <row r="33" spans="1:6" x14ac:dyDescent="0.2">
      <c r="F33" s="390"/>
    </row>
    <row r="35" spans="1:6" x14ac:dyDescent="0.2">
      <c r="F35" s="390"/>
    </row>
    <row r="36" spans="1:6" x14ac:dyDescent="0.2">
      <c r="F36" s="390"/>
    </row>
    <row r="37" spans="1:6" x14ac:dyDescent="0.2">
      <c r="A37" s="366"/>
      <c r="F37" s="390"/>
    </row>
    <row r="38" spans="1:6" x14ac:dyDescent="0.2">
      <c r="A38" s="366"/>
      <c r="F38" s="390"/>
    </row>
    <row r="39" spans="1:6" x14ac:dyDescent="0.2">
      <c r="F39" s="390"/>
    </row>
    <row r="40" spans="1:6" x14ac:dyDescent="0.2">
      <c r="F40" s="390"/>
    </row>
  </sheetData>
  <mergeCells count="5">
    <mergeCell ref="C4:F6"/>
    <mergeCell ref="C9:F10"/>
    <mergeCell ref="C13:F14"/>
    <mergeCell ref="C17:F18"/>
    <mergeCell ref="C21:F22"/>
  </mergeCells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Layout" zoomScaleNormal="100" zoomScaleSheetLayoutView="110" workbookViewId="0">
      <selection activeCell="F52" sqref="F52"/>
    </sheetView>
  </sheetViews>
  <sheetFormatPr defaultRowHeight="12.75" x14ac:dyDescent="0.2"/>
  <cols>
    <col min="1" max="1" width="4.7109375" style="1" customWidth="1"/>
    <col min="2" max="2" width="7.7109375" style="1" customWidth="1"/>
    <col min="3" max="3" width="10.7109375" style="1" customWidth="1"/>
    <col min="4" max="4" width="10.7109375" style="5" customWidth="1"/>
    <col min="5" max="5" width="10.7109375" style="1" customWidth="1"/>
    <col min="6" max="6" width="15.7109375" style="5" customWidth="1"/>
    <col min="7" max="7" width="15.7109375" style="1" customWidth="1"/>
    <col min="8" max="16384" width="9.140625" style="1"/>
  </cols>
  <sheetData>
    <row r="1" spans="1:7" s="6" customFormat="1" ht="19.5" thickBot="1" x14ac:dyDescent="0.35">
      <c r="A1" s="40"/>
      <c r="B1" s="41" t="s">
        <v>18</v>
      </c>
      <c r="C1" s="42"/>
      <c r="D1" s="78"/>
      <c r="E1" s="42"/>
      <c r="F1" s="43"/>
      <c r="G1" s="44"/>
    </row>
    <row r="2" spans="1:7" s="5" customFormat="1" ht="13.5" customHeight="1" thickTop="1" thickBot="1" x14ac:dyDescent="0.25">
      <c r="A2" s="148"/>
      <c r="B2" s="149"/>
      <c r="C2" s="142" t="s">
        <v>55</v>
      </c>
      <c r="D2" s="143" t="s">
        <v>53</v>
      </c>
      <c r="E2" s="142"/>
      <c r="F2" s="144" t="s">
        <v>52</v>
      </c>
      <c r="G2" s="144" t="s">
        <v>54</v>
      </c>
    </row>
    <row r="3" spans="1:7" ht="13.5" customHeight="1" thickTop="1" x14ac:dyDescent="0.2">
      <c r="A3" s="125"/>
      <c r="B3" s="125"/>
      <c r="C3" s="126"/>
      <c r="D3" s="132"/>
      <c r="E3" s="125"/>
      <c r="F3" s="160"/>
      <c r="G3" s="129"/>
    </row>
    <row r="4" spans="1:7" ht="13.5" customHeight="1" x14ac:dyDescent="0.2">
      <c r="A4" s="94" t="s">
        <v>79</v>
      </c>
      <c r="B4" s="97"/>
      <c r="C4" s="408" t="s">
        <v>96</v>
      </c>
      <c r="D4" s="408"/>
      <c r="E4" s="408"/>
      <c r="F4" s="408"/>
      <c r="G4" s="97"/>
    </row>
    <row r="5" spans="1:7" ht="13.5" customHeight="1" x14ac:dyDescent="0.2">
      <c r="A5" s="81"/>
      <c r="B5" s="81"/>
      <c r="C5" s="411"/>
      <c r="D5" s="411"/>
      <c r="E5" s="411"/>
      <c r="F5" s="411"/>
      <c r="G5" s="81"/>
    </row>
    <row r="6" spans="1:7" ht="13.5" customHeight="1" x14ac:dyDescent="0.2">
      <c r="A6" s="81"/>
      <c r="B6" s="81"/>
      <c r="C6" s="411"/>
      <c r="D6" s="411"/>
      <c r="E6" s="411"/>
      <c r="F6" s="411"/>
      <c r="G6" s="81"/>
    </row>
    <row r="7" spans="1:7" ht="13.5" customHeight="1" x14ac:dyDescent="0.2">
      <c r="A7" s="81"/>
      <c r="B7" s="81"/>
      <c r="C7" s="411"/>
      <c r="D7" s="411"/>
      <c r="E7" s="411"/>
      <c r="F7" s="411"/>
      <c r="G7" s="81"/>
    </row>
    <row r="8" spans="1:7" ht="13.5" customHeight="1" thickBot="1" x14ac:dyDescent="0.25">
      <c r="A8" s="88"/>
      <c r="B8" s="88"/>
      <c r="C8" s="88" t="s">
        <v>6</v>
      </c>
      <c r="D8" s="150">
        <v>250</v>
      </c>
      <c r="E8" s="88"/>
      <c r="F8" s="90"/>
      <c r="G8" s="89">
        <f>D8*F8</f>
        <v>0</v>
      </c>
    </row>
    <row r="9" spans="1:7" ht="13.5" customHeight="1" thickTop="1" x14ac:dyDescent="0.2">
      <c r="A9" s="125"/>
      <c r="B9" s="125"/>
      <c r="C9" s="126"/>
      <c r="D9" s="132"/>
      <c r="E9" s="125"/>
      <c r="F9" s="160"/>
      <c r="G9" s="129"/>
    </row>
    <row r="10" spans="1:7" ht="13.5" customHeight="1" x14ac:dyDescent="0.2">
      <c r="A10" s="94" t="s">
        <v>80</v>
      </c>
      <c r="B10" s="97"/>
      <c r="C10" s="408" t="s">
        <v>95</v>
      </c>
      <c r="D10" s="408"/>
      <c r="E10" s="408"/>
      <c r="F10" s="408"/>
      <c r="G10" s="97"/>
    </row>
    <row r="11" spans="1:7" ht="13.5" customHeight="1" x14ac:dyDescent="0.2">
      <c r="A11" s="81"/>
      <c r="B11" s="81"/>
      <c r="C11" s="411"/>
      <c r="D11" s="411"/>
      <c r="E11" s="411"/>
      <c r="F11" s="411"/>
      <c r="G11" s="81"/>
    </row>
    <row r="12" spans="1:7" ht="13.5" customHeight="1" x14ac:dyDescent="0.2">
      <c r="A12" s="81"/>
      <c r="B12" s="81"/>
      <c r="C12" s="411"/>
      <c r="D12" s="411"/>
      <c r="E12" s="411"/>
      <c r="F12" s="411"/>
      <c r="G12" s="81"/>
    </row>
    <row r="13" spans="1:7" ht="13.5" customHeight="1" x14ac:dyDescent="0.2">
      <c r="A13" s="81"/>
      <c r="B13" s="81"/>
      <c r="C13" s="411"/>
      <c r="D13" s="411"/>
      <c r="E13" s="411"/>
      <c r="F13" s="411"/>
      <c r="G13" s="81"/>
    </row>
    <row r="14" spans="1:7" ht="13.5" customHeight="1" thickBot="1" x14ac:dyDescent="0.25">
      <c r="A14" s="88"/>
      <c r="B14" s="88"/>
      <c r="C14" s="88" t="s">
        <v>6</v>
      </c>
      <c r="D14" s="150">
        <v>10</v>
      </c>
      <c r="E14" s="88"/>
      <c r="F14" s="90"/>
      <c r="G14" s="89">
        <f>D14*F14</f>
        <v>0</v>
      </c>
    </row>
    <row r="15" spans="1:7" ht="13.5" customHeight="1" thickTop="1" x14ac:dyDescent="0.2">
      <c r="A15" s="125"/>
      <c r="B15" s="125"/>
      <c r="C15" s="126"/>
      <c r="D15" s="132"/>
      <c r="E15" s="125"/>
      <c r="F15" s="160"/>
      <c r="G15" s="129"/>
    </row>
    <row r="16" spans="1:7" ht="13.5" customHeight="1" x14ac:dyDescent="0.2">
      <c r="A16" s="94" t="s">
        <v>100</v>
      </c>
      <c r="B16" s="97"/>
      <c r="C16" s="408" t="s">
        <v>114</v>
      </c>
      <c r="D16" s="408"/>
      <c r="E16" s="408"/>
      <c r="F16" s="408"/>
      <c r="G16" s="97"/>
    </row>
    <row r="17" spans="1:7" ht="13.5" customHeight="1" x14ac:dyDescent="0.2">
      <c r="A17" s="81"/>
      <c r="B17" s="81"/>
      <c r="C17" s="411"/>
      <c r="D17" s="411"/>
      <c r="E17" s="411"/>
      <c r="F17" s="411"/>
      <c r="G17" s="81"/>
    </row>
    <row r="18" spans="1:7" ht="13.5" customHeight="1" x14ac:dyDescent="0.2">
      <c r="A18" s="81"/>
      <c r="B18" s="81"/>
      <c r="C18" s="411"/>
      <c r="D18" s="411"/>
      <c r="E18" s="411"/>
      <c r="F18" s="411"/>
      <c r="G18" s="81"/>
    </row>
    <row r="19" spans="1:7" x14ac:dyDescent="0.2">
      <c r="A19" s="81"/>
      <c r="B19" s="81"/>
      <c r="C19" s="411"/>
      <c r="D19" s="411"/>
      <c r="E19" s="411"/>
      <c r="F19" s="411"/>
      <c r="G19" s="81"/>
    </row>
    <row r="20" spans="1:7" ht="13.5" thickBot="1" x14ac:dyDescent="0.25">
      <c r="A20" s="88"/>
      <c r="B20" s="88"/>
      <c r="C20" s="88" t="s">
        <v>6</v>
      </c>
      <c r="D20" s="150">
        <v>17</v>
      </c>
      <c r="E20" s="88"/>
      <c r="F20" s="90"/>
      <c r="G20" s="89">
        <f>D20*F20</f>
        <v>0</v>
      </c>
    </row>
    <row r="21" spans="1:7" ht="12.75" customHeight="1" thickTop="1" x14ac:dyDescent="0.2">
      <c r="A21" s="125"/>
      <c r="B21" s="125"/>
      <c r="C21" s="126"/>
      <c r="D21" s="132"/>
      <c r="E21" s="125"/>
      <c r="F21" s="160"/>
      <c r="G21" s="129"/>
    </row>
    <row r="22" spans="1:7" ht="12.75" customHeight="1" x14ac:dyDescent="0.2">
      <c r="A22" s="94" t="s">
        <v>101</v>
      </c>
      <c r="B22" s="97"/>
      <c r="C22" s="408" t="s">
        <v>97</v>
      </c>
      <c r="D22" s="408"/>
      <c r="E22" s="408"/>
      <c r="F22" s="408"/>
      <c r="G22" s="97"/>
    </row>
    <row r="23" spans="1:7" x14ac:dyDescent="0.2">
      <c r="A23" s="81"/>
      <c r="B23" s="81"/>
      <c r="C23" s="411"/>
      <c r="D23" s="411"/>
      <c r="E23" s="411"/>
      <c r="F23" s="411"/>
      <c r="G23" s="81"/>
    </row>
    <row r="24" spans="1:7" x14ac:dyDescent="0.2">
      <c r="A24" s="81"/>
      <c r="B24" s="81"/>
      <c r="C24" s="411"/>
      <c r="D24" s="411"/>
      <c r="E24" s="411"/>
      <c r="F24" s="411"/>
      <c r="G24" s="81"/>
    </row>
    <row r="25" spans="1:7" ht="13.5" thickBot="1" x14ac:dyDescent="0.25">
      <c r="A25" s="88"/>
      <c r="B25" s="88"/>
      <c r="C25" s="88" t="s">
        <v>4</v>
      </c>
      <c r="D25" s="150">
        <f>9+3+18</f>
        <v>30</v>
      </c>
      <c r="E25" s="88"/>
      <c r="F25" s="90"/>
      <c r="G25" s="89">
        <f>D25*F25</f>
        <v>0</v>
      </c>
    </row>
    <row r="26" spans="1:7" ht="13.5" thickTop="1" x14ac:dyDescent="0.2">
      <c r="A26" s="125"/>
      <c r="B26" s="125"/>
      <c r="C26" s="126"/>
      <c r="D26" s="132"/>
      <c r="E26" s="125"/>
      <c r="F26" s="160"/>
      <c r="G26" s="129"/>
    </row>
    <row r="27" spans="1:7" x14ac:dyDescent="0.2">
      <c r="A27" s="94" t="s">
        <v>102</v>
      </c>
      <c r="B27" s="97"/>
      <c r="C27" s="408" t="s">
        <v>99</v>
      </c>
      <c r="D27" s="408"/>
      <c r="E27" s="408"/>
      <c r="F27" s="408"/>
      <c r="G27" s="97"/>
    </row>
    <row r="28" spans="1:7" x14ac:dyDescent="0.2">
      <c r="A28" s="81"/>
      <c r="B28" s="81"/>
      <c r="C28" s="411"/>
      <c r="D28" s="411"/>
      <c r="E28" s="411"/>
      <c r="F28" s="411"/>
      <c r="G28" s="81"/>
    </row>
    <row r="29" spans="1:7" x14ac:dyDescent="0.2">
      <c r="A29" s="81"/>
      <c r="B29" s="81"/>
      <c r="C29" s="411"/>
      <c r="D29" s="411"/>
      <c r="E29" s="411"/>
      <c r="F29" s="411"/>
      <c r="G29" s="81"/>
    </row>
    <row r="30" spans="1:7" x14ac:dyDescent="0.2">
      <c r="A30" s="81"/>
      <c r="B30" s="81"/>
      <c r="C30" s="411"/>
      <c r="D30" s="411"/>
      <c r="E30" s="411"/>
      <c r="F30" s="411"/>
      <c r="G30" s="81"/>
    </row>
    <row r="31" spans="1:7" ht="13.5" thickBot="1" x14ac:dyDescent="0.25">
      <c r="A31" s="88"/>
      <c r="B31" s="88"/>
      <c r="C31" s="88" t="s">
        <v>4</v>
      </c>
      <c r="D31" s="150">
        <v>10</v>
      </c>
      <c r="E31" s="88"/>
      <c r="F31" s="90"/>
      <c r="G31" s="89">
        <f>D31*F31</f>
        <v>0</v>
      </c>
    </row>
    <row r="32" spans="1:7" ht="13.5" thickTop="1" x14ac:dyDescent="0.2">
      <c r="A32" s="125"/>
      <c r="B32" s="125"/>
      <c r="C32" s="126"/>
      <c r="D32" s="132"/>
      <c r="E32" s="125"/>
      <c r="F32" s="160"/>
      <c r="G32" s="129"/>
    </row>
    <row r="33" spans="1:7" ht="12.75" customHeight="1" x14ac:dyDescent="0.2">
      <c r="A33" s="94" t="s">
        <v>103</v>
      </c>
      <c r="B33" s="97"/>
      <c r="C33" s="408" t="s">
        <v>98</v>
      </c>
      <c r="D33" s="408"/>
      <c r="E33" s="408"/>
      <c r="F33" s="408"/>
      <c r="G33" s="97"/>
    </row>
    <row r="34" spans="1:7" x14ac:dyDescent="0.2">
      <c r="A34" s="81"/>
      <c r="B34" s="81"/>
      <c r="C34" s="411"/>
      <c r="D34" s="411"/>
      <c r="E34" s="411"/>
      <c r="F34" s="411"/>
      <c r="G34" s="81"/>
    </row>
    <row r="35" spans="1:7" x14ac:dyDescent="0.2">
      <c r="A35" s="81"/>
      <c r="B35" s="81"/>
      <c r="C35" s="411"/>
      <c r="D35" s="411"/>
      <c r="E35" s="411"/>
      <c r="F35" s="411"/>
      <c r="G35" s="81"/>
    </row>
    <row r="36" spans="1:7" x14ac:dyDescent="0.2">
      <c r="A36" s="81"/>
      <c r="B36" s="81"/>
      <c r="C36" s="411"/>
      <c r="D36" s="411"/>
      <c r="E36" s="411"/>
      <c r="F36" s="411"/>
      <c r="G36" s="81"/>
    </row>
    <row r="37" spans="1:7" x14ac:dyDescent="0.2">
      <c r="A37" s="88"/>
      <c r="B37" s="88"/>
      <c r="C37" s="88" t="s">
        <v>4</v>
      </c>
      <c r="D37" s="150">
        <v>4</v>
      </c>
      <c r="E37" s="88"/>
      <c r="F37" s="90"/>
      <c r="G37" s="89">
        <f>D37*F37</f>
        <v>0</v>
      </c>
    </row>
    <row r="38" spans="1:7" ht="13.5" thickTop="1" x14ac:dyDescent="0.2">
      <c r="A38" s="125"/>
      <c r="B38" s="125"/>
      <c r="C38" s="126"/>
      <c r="D38" s="132"/>
      <c r="E38" s="125"/>
      <c r="F38" s="160"/>
      <c r="G38" s="129"/>
    </row>
    <row r="39" spans="1:7" x14ac:dyDescent="0.2">
      <c r="A39" s="94">
        <v>2</v>
      </c>
      <c r="B39" s="97"/>
      <c r="C39" s="95" t="s">
        <v>34</v>
      </c>
      <c r="D39" s="117"/>
      <c r="E39" s="97"/>
      <c r="F39" s="151"/>
      <c r="G39" s="96"/>
    </row>
    <row r="40" spans="1:7" x14ac:dyDescent="0.2">
      <c r="A40" s="81"/>
      <c r="B40" s="81"/>
      <c r="C40" s="79" t="s">
        <v>63</v>
      </c>
      <c r="D40" s="83"/>
      <c r="E40" s="81"/>
      <c r="F40" s="92"/>
      <c r="G40" s="82"/>
    </row>
    <row r="41" spans="1:7" ht="13.5" thickBot="1" x14ac:dyDescent="0.25">
      <c r="A41" s="81"/>
      <c r="B41" s="81"/>
      <c r="C41" s="79" t="s">
        <v>17</v>
      </c>
      <c r="D41" s="152">
        <v>16</v>
      </c>
      <c r="E41" s="81"/>
      <c r="F41" s="92"/>
      <c r="G41" s="82">
        <f>D41*F41</f>
        <v>0</v>
      </c>
    </row>
    <row r="42" spans="1:7" ht="13.5" thickTop="1" x14ac:dyDescent="0.2">
      <c r="A42" s="125"/>
      <c r="B42" s="125"/>
      <c r="C42" s="126"/>
      <c r="D42" s="132"/>
      <c r="E42" s="125"/>
      <c r="F42" s="160"/>
      <c r="G42" s="129"/>
    </row>
    <row r="43" spans="1:7" x14ac:dyDescent="0.2">
      <c r="A43" s="94">
        <v>3</v>
      </c>
      <c r="B43" s="97"/>
      <c r="C43" s="95" t="s">
        <v>35</v>
      </c>
      <c r="D43" s="117"/>
      <c r="E43" s="97"/>
      <c r="F43" s="151"/>
      <c r="G43" s="96"/>
    </row>
    <row r="44" spans="1:7" x14ac:dyDescent="0.2">
      <c r="A44" s="81"/>
      <c r="B44" s="81"/>
      <c r="C44" s="79" t="s">
        <v>71</v>
      </c>
      <c r="D44" s="83"/>
      <c r="E44" s="81"/>
      <c r="F44" s="92"/>
      <c r="G44" s="82"/>
    </row>
    <row r="45" spans="1:7" ht="13.5" thickBot="1" x14ac:dyDescent="0.25">
      <c r="A45" s="81"/>
      <c r="B45" s="81"/>
      <c r="C45" s="79" t="s">
        <v>17</v>
      </c>
      <c r="D45" s="152">
        <v>14</v>
      </c>
      <c r="E45" s="81"/>
      <c r="F45" s="92"/>
      <c r="G45" s="82">
        <f>D45*F45</f>
        <v>0</v>
      </c>
    </row>
    <row r="46" spans="1:7" ht="13.5" thickTop="1" x14ac:dyDescent="0.2">
      <c r="A46" s="125"/>
      <c r="B46" s="125"/>
      <c r="C46" s="126"/>
      <c r="D46" s="132"/>
      <c r="E46" s="125"/>
      <c r="F46" s="160"/>
      <c r="G46" s="129"/>
    </row>
    <row r="47" spans="1:7" x14ac:dyDescent="0.2">
      <c r="A47" s="94">
        <v>4</v>
      </c>
      <c r="B47" s="97"/>
      <c r="C47" s="95" t="s">
        <v>36</v>
      </c>
      <c r="D47" s="117"/>
      <c r="E47" s="97"/>
      <c r="F47" s="151"/>
      <c r="G47" s="96"/>
    </row>
    <row r="48" spans="1:7" ht="13.5" thickBot="1" x14ac:dyDescent="0.25">
      <c r="A48" s="81"/>
      <c r="B48" s="81"/>
      <c r="C48" s="79" t="s">
        <v>17</v>
      </c>
      <c r="D48" s="152">
        <v>7</v>
      </c>
      <c r="E48" s="81"/>
      <c r="F48" s="92"/>
      <c r="G48" s="82">
        <f>D48*F48</f>
        <v>0</v>
      </c>
    </row>
    <row r="49" spans="1:7" ht="13.5" thickTop="1" x14ac:dyDescent="0.2">
      <c r="A49" s="125"/>
      <c r="B49" s="125"/>
      <c r="C49" s="126"/>
      <c r="D49" s="132"/>
      <c r="E49" s="125"/>
      <c r="F49" s="160"/>
      <c r="G49" s="129"/>
    </row>
    <row r="50" spans="1:7" x14ac:dyDescent="0.2">
      <c r="A50" s="94">
        <v>5</v>
      </c>
      <c r="B50" s="97"/>
      <c r="C50" s="95" t="s">
        <v>115</v>
      </c>
      <c r="D50" s="117"/>
      <c r="E50" s="97"/>
      <c r="F50" s="151"/>
      <c r="G50" s="96"/>
    </row>
    <row r="51" spans="1:7" x14ac:dyDescent="0.2">
      <c r="A51" s="81"/>
      <c r="B51" s="81"/>
      <c r="C51" s="79"/>
      <c r="D51" s="83"/>
      <c r="E51" s="81"/>
      <c r="F51" s="92"/>
      <c r="G51" s="82"/>
    </row>
    <row r="52" spans="1:7" ht="13.5" thickBot="1" x14ac:dyDescent="0.25">
      <c r="A52" s="81"/>
      <c r="B52" s="81"/>
      <c r="C52" s="79" t="s">
        <v>17</v>
      </c>
      <c r="D52" s="152">
        <v>11</v>
      </c>
      <c r="E52" s="81"/>
      <c r="F52" s="92"/>
      <c r="G52" s="82">
        <f>D52*F52</f>
        <v>0</v>
      </c>
    </row>
    <row r="53" spans="1:7" ht="13.5" thickTop="1" x14ac:dyDescent="0.2">
      <c r="A53" s="125"/>
      <c r="B53" s="125"/>
      <c r="C53" s="126"/>
      <c r="D53" s="132"/>
      <c r="E53" s="125"/>
      <c r="F53" s="160"/>
      <c r="G53" s="129"/>
    </row>
    <row r="54" spans="1:7" ht="19.5" thickBot="1" x14ac:dyDescent="0.35">
      <c r="A54" s="40"/>
      <c r="B54" s="41" t="s">
        <v>20</v>
      </c>
      <c r="C54" s="42"/>
      <c r="D54" s="78"/>
      <c r="E54" s="42"/>
      <c r="F54" s="43"/>
      <c r="G54" s="44">
        <f>SUM(G3:G53)</f>
        <v>0</v>
      </c>
    </row>
    <row r="55" spans="1:7" ht="13.5" thickTop="1" x14ac:dyDescent="0.2"/>
    <row r="69" spans="5:5" x14ac:dyDescent="0.2">
      <c r="E69" s="153"/>
    </row>
  </sheetData>
  <mergeCells count="6">
    <mergeCell ref="C27:F30"/>
    <mergeCell ref="C33:F36"/>
    <mergeCell ref="C4:F7"/>
    <mergeCell ref="C10:F13"/>
    <mergeCell ref="C16:F19"/>
    <mergeCell ref="C22:F24"/>
  </mergeCells>
  <phoneticPr fontId="0" type="noConversion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view="pageLayout" topLeftCell="A18" zoomScaleNormal="100" zoomScaleSheetLayoutView="110" workbookViewId="0">
      <selection activeCell="F55" sqref="F55"/>
    </sheetView>
  </sheetViews>
  <sheetFormatPr defaultRowHeight="12.75" x14ac:dyDescent="0.2"/>
  <cols>
    <col min="1" max="1" width="4.7109375" style="289" customWidth="1"/>
    <col min="2" max="2" width="7.7109375" style="289" customWidth="1"/>
    <col min="3" max="3" width="10.7109375" style="289" customWidth="1"/>
    <col min="4" max="4" width="10.7109375" style="355" customWidth="1"/>
    <col min="5" max="5" width="10.7109375" style="289" customWidth="1"/>
    <col min="6" max="6" width="15.7109375" style="355" customWidth="1"/>
    <col min="7" max="7" width="15.7109375" style="289" customWidth="1"/>
    <col min="8" max="16384" width="9.140625" style="289"/>
  </cols>
  <sheetData>
    <row r="1" spans="1:7" s="338" customFormat="1" ht="19.5" thickBot="1" x14ac:dyDescent="0.35">
      <c r="A1" s="391"/>
      <c r="B1" s="325" t="s">
        <v>18</v>
      </c>
      <c r="C1" s="356"/>
      <c r="D1" s="392"/>
      <c r="E1" s="356"/>
      <c r="F1" s="379"/>
      <c r="G1" s="368"/>
    </row>
    <row r="2" spans="1:7" s="355" customFormat="1" ht="13.5" customHeight="1" thickTop="1" x14ac:dyDescent="0.2">
      <c r="A2" s="381"/>
      <c r="B2" s="393"/>
      <c r="C2" s="381"/>
      <c r="D2" s="381"/>
      <c r="E2" s="381"/>
      <c r="F2" s="299"/>
      <c r="G2" s="299"/>
    </row>
    <row r="3" spans="1:7" s="355" customFormat="1" ht="13.5" customHeight="1" thickBot="1" x14ac:dyDescent="0.25">
      <c r="A3" s="394"/>
      <c r="B3" s="395"/>
      <c r="C3" s="384" t="s">
        <v>55</v>
      </c>
      <c r="D3" s="385" t="s">
        <v>53</v>
      </c>
      <c r="E3" s="384"/>
      <c r="F3" s="386" t="s">
        <v>52</v>
      </c>
      <c r="G3" s="386" t="s">
        <v>54</v>
      </c>
    </row>
    <row r="4" spans="1:7" ht="13.5" customHeight="1" thickTop="1" x14ac:dyDescent="0.2">
      <c r="A4" s="343"/>
      <c r="B4" s="343"/>
      <c r="C4" s="314"/>
      <c r="D4" s="344"/>
      <c r="E4" s="343"/>
      <c r="F4" s="396"/>
      <c r="G4" s="346"/>
    </row>
    <row r="5" spans="1:7" ht="13.5" customHeight="1" x14ac:dyDescent="0.2">
      <c r="A5" s="304" t="s">
        <v>79</v>
      </c>
      <c r="B5" s="348"/>
      <c r="C5" s="412" t="s">
        <v>96</v>
      </c>
      <c r="D5" s="412"/>
      <c r="E5" s="412"/>
      <c r="F5" s="412"/>
      <c r="G5" s="348"/>
    </row>
    <row r="6" spans="1:7" ht="13.5" customHeight="1" x14ac:dyDescent="0.2">
      <c r="A6" s="290"/>
      <c r="B6" s="290"/>
      <c r="C6" s="415"/>
      <c r="D6" s="415"/>
      <c r="E6" s="415"/>
      <c r="F6" s="415"/>
      <c r="G6" s="290"/>
    </row>
    <row r="7" spans="1:7" ht="13.5" customHeight="1" x14ac:dyDescent="0.2">
      <c r="A7" s="290"/>
      <c r="B7" s="290"/>
      <c r="C7" s="415"/>
      <c r="D7" s="415"/>
      <c r="E7" s="415"/>
      <c r="F7" s="415"/>
      <c r="G7" s="290"/>
    </row>
    <row r="8" spans="1:7" ht="13.5" customHeight="1" x14ac:dyDescent="0.2">
      <c r="A8" s="290"/>
      <c r="B8" s="290"/>
      <c r="C8" s="415"/>
      <c r="D8" s="415"/>
      <c r="E8" s="415"/>
      <c r="F8" s="415"/>
      <c r="G8" s="290"/>
    </row>
    <row r="9" spans="1:7" ht="13.5" customHeight="1" thickBot="1" x14ac:dyDescent="0.25">
      <c r="A9" s="296"/>
      <c r="B9" s="296"/>
      <c r="C9" s="296" t="s">
        <v>6</v>
      </c>
      <c r="D9" s="397">
        <v>1300</v>
      </c>
      <c r="E9" s="296"/>
      <c r="F9" s="398"/>
      <c r="G9" s="299">
        <f>D9*F9</f>
        <v>0</v>
      </c>
    </row>
    <row r="10" spans="1:7" ht="13.5" customHeight="1" thickTop="1" x14ac:dyDescent="0.2">
      <c r="A10" s="343"/>
      <c r="B10" s="343"/>
      <c r="C10" s="314"/>
      <c r="D10" s="344"/>
      <c r="E10" s="343"/>
      <c r="F10" s="396"/>
      <c r="G10" s="346"/>
    </row>
    <row r="11" spans="1:7" ht="13.5" customHeight="1" x14ac:dyDescent="0.2">
      <c r="A11" s="304" t="s">
        <v>80</v>
      </c>
      <c r="B11" s="348"/>
      <c r="C11" s="412" t="s">
        <v>95</v>
      </c>
      <c r="D11" s="412"/>
      <c r="E11" s="412"/>
      <c r="F11" s="412"/>
      <c r="G11" s="348"/>
    </row>
    <row r="12" spans="1:7" ht="13.5" customHeight="1" x14ac:dyDescent="0.2">
      <c r="A12" s="290"/>
      <c r="B12" s="290"/>
      <c r="C12" s="415"/>
      <c r="D12" s="415"/>
      <c r="E12" s="415"/>
      <c r="F12" s="415"/>
      <c r="G12" s="290"/>
    </row>
    <row r="13" spans="1:7" ht="13.5" customHeight="1" x14ac:dyDescent="0.2">
      <c r="A13" s="290"/>
      <c r="B13" s="290"/>
      <c r="C13" s="415"/>
      <c r="D13" s="415"/>
      <c r="E13" s="415"/>
      <c r="F13" s="415"/>
      <c r="G13" s="290"/>
    </row>
    <row r="14" spans="1:7" ht="13.5" customHeight="1" x14ac:dyDescent="0.2">
      <c r="A14" s="290"/>
      <c r="B14" s="290"/>
      <c r="C14" s="415"/>
      <c r="D14" s="415"/>
      <c r="E14" s="415"/>
      <c r="F14" s="415"/>
      <c r="G14" s="290"/>
    </row>
    <row r="15" spans="1:7" ht="13.5" customHeight="1" thickBot="1" x14ac:dyDescent="0.25">
      <c r="A15" s="296"/>
      <c r="B15" s="296"/>
      <c r="C15" s="296" t="s">
        <v>6</v>
      </c>
      <c r="D15" s="397">
        <v>2200</v>
      </c>
      <c r="E15" s="296"/>
      <c r="F15" s="398"/>
      <c r="G15" s="299">
        <f>D15*F15</f>
        <v>0</v>
      </c>
    </row>
    <row r="16" spans="1:7" ht="13.5" customHeight="1" thickTop="1" x14ac:dyDescent="0.2">
      <c r="A16" s="343"/>
      <c r="B16" s="343"/>
      <c r="C16" s="314"/>
      <c r="D16" s="344"/>
      <c r="E16" s="343"/>
      <c r="F16" s="396"/>
      <c r="G16" s="346"/>
    </row>
    <row r="17" spans="1:7" ht="13.5" customHeight="1" x14ac:dyDescent="0.2">
      <c r="A17" s="304" t="s">
        <v>100</v>
      </c>
      <c r="B17" s="348"/>
      <c r="C17" s="412" t="s">
        <v>324</v>
      </c>
      <c r="D17" s="412"/>
      <c r="E17" s="412"/>
      <c r="F17" s="412"/>
      <c r="G17" s="348"/>
    </row>
    <row r="18" spans="1:7" ht="13.5" customHeight="1" x14ac:dyDescent="0.2">
      <c r="A18" s="290"/>
      <c r="B18" s="290"/>
      <c r="C18" s="415"/>
      <c r="D18" s="415"/>
      <c r="E18" s="415"/>
      <c r="F18" s="415"/>
      <c r="G18" s="290"/>
    </row>
    <row r="19" spans="1:7" ht="13.5" customHeight="1" x14ac:dyDescent="0.2">
      <c r="A19" s="290"/>
      <c r="B19" s="290"/>
      <c r="C19" s="415"/>
      <c r="D19" s="415"/>
      <c r="E19" s="415"/>
      <c r="F19" s="415"/>
      <c r="G19" s="290"/>
    </row>
    <row r="20" spans="1:7" x14ac:dyDescent="0.2">
      <c r="A20" s="290"/>
      <c r="B20" s="290"/>
      <c r="C20" s="415"/>
      <c r="D20" s="415"/>
      <c r="E20" s="415"/>
      <c r="F20" s="415"/>
      <c r="G20" s="290"/>
    </row>
    <row r="21" spans="1:7" ht="13.5" thickBot="1" x14ac:dyDescent="0.25">
      <c r="A21" s="296"/>
      <c r="B21" s="296"/>
      <c r="C21" s="296" t="s">
        <v>6</v>
      </c>
      <c r="D21" s="397">
        <v>15</v>
      </c>
      <c r="E21" s="296"/>
      <c r="F21" s="398"/>
      <c r="G21" s="299">
        <f>D21*F21</f>
        <v>0</v>
      </c>
    </row>
    <row r="22" spans="1:7" ht="12.75" customHeight="1" thickTop="1" x14ac:dyDescent="0.2">
      <c r="A22" s="343"/>
      <c r="B22" s="343"/>
      <c r="C22" s="314"/>
      <c r="D22" s="344"/>
      <c r="E22" s="343"/>
      <c r="F22" s="396"/>
      <c r="G22" s="346"/>
    </row>
    <row r="23" spans="1:7" ht="12.75" customHeight="1" x14ac:dyDescent="0.2">
      <c r="A23" s="304" t="s">
        <v>101</v>
      </c>
      <c r="B23" s="348"/>
      <c r="C23" s="412" t="s">
        <v>97</v>
      </c>
      <c r="D23" s="412"/>
      <c r="E23" s="412"/>
      <c r="F23" s="412"/>
      <c r="G23" s="348"/>
    </row>
    <row r="24" spans="1:7" x14ac:dyDescent="0.2">
      <c r="A24" s="290"/>
      <c r="B24" s="290"/>
      <c r="C24" s="415"/>
      <c r="D24" s="415"/>
      <c r="E24" s="415"/>
      <c r="F24" s="415"/>
      <c r="G24" s="290"/>
    </row>
    <row r="25" spans="1:7" x14ac:dyDescent="0.2">
      <c r="A25" s="290"/>
      <c r="B25" s="290"/>
      <c r="C25" s="415"/>
      <c r="D25" s="415"/>
      <c r="E25" s="415"/>
      <c r="F25" s="415"/>
      <c r="G25" s="290"/>
    </row>
    <row r="26" spans="1:7" ht="13.5" thickBot="1" x14ac:dyDescent="0.25">
      <c r="A26" s="296"/>
      <c r="B26" s="296"/>
      <c r="C26" s="296" t="s">
        <v>4</v>
      </c>
      <c r="D26" s="397">
        <f>70*1.5</f>
        <v>105</v>
      </c>
      <c r="E26" s="296"/>
      <c r="F26" s="398"/>
      <c r="G26" s="299">
        <f>D26*F26</f>
        <v>0</v>
      </c>
    </row>
    <row r="27" spans="1:7" ht="13.5" thickTop="1" x14ac:dyDescent="0.2">
      <c r="A27" s="343"/>
      <c r="B27" s="343"/>
      <c r="C27" s="314"/>
      <c r="D27" s="344"/>
      <c r="E27" s="343"/>
      <c r="F27" s="396"/>
      <c r="G27" s="346"/>
    </row>
    <row r="28" spans="1:7" ht="12.75" customHeight="1" x14ac:dyDescent="0.2">
      <c r="A28" s="304" t="s">
        <v>102</v>
      </c>
      <c r="B28" s="348"/>
      <c r="C28" s="412" t="s">
        <v>325</v>
      </c>
      <c r="D28" s="412"/>
      <c r="E28" s="412"/>
      <c r="F28" s="412"/>
      <c r="G28" s="348"/>
    </row>
    <row r="29" spans="1:7" x14ac:dyDescent="0.2">
      <c r="A29" s="290"/>
      <c r="B29" s="290"/>
      <c r="C29" s="415"/>
      <c r="D29" s="415"/>
      <c r="E29" s="415"/>
      <c r="F29" s="415"/>
      <c r="G29" s="290"/>
    </row>
    <row r="30" spans="1:7" x14ac:dyDescent="0.2">
      <c r="A30" s="290"/>
      <c r="B30" s="290"/>
      <c r="C30" s="415"/>
      <c r="D30" s="415"/>
      <c r="E30" s="415"/>
      <c r="F30" s="415"/>
      <c r="G30" s="290"/>
    </row>
    <row r="31" spans="1:7" x14ac:dyDescent="0.2">
      <c r="A31" s="290"/>
      <c r="B31" s="290"/>
      <c r="C31" s="415"/>
      <c r="D31" s="415"/>
      <c r="E31" s="415"/>
      <c r="F31" s="415"/>
      <c r="G31" s="290"/>
    </row>
    <row r="32" spans="1:7" ht="13.5" thickBot="1" x14ac:dyDescent="0.25">
      <c r="A32" s="296"/>
      <c r="B32" s="296"/>
      <c r="C32" s="296" t="s">
        <v>4</v>
      </c>
      <c r="D32" s="397">
        <v>25</v>
      </c>
      <c r="E32" s="296"/>
      <c r="F32" s="398"/>
      <c r="G32" s="299">
        <f>D32*F32</f>
        <v>0</v>
      </c>
    </row>
    <row r="33" spans="1:7" ht="13.5" thickTop="1" x14ac:dyDescent="0.2">
      <c r="A33" s="343"/>
      <c r="B33" s="343"/>
      <c r="C33" s="314"/>
      <c r="D33" s="344"/>
      <c r="E33" s="343"/>
      <c r="F33" s="396"/>
      <c r="G33" s="346"/>
    </row>
    <row r="34" spans="1:7" x14ac:dyDescent="0.2">
      <c r="A34" s="304" t="s">
        <v>103</v>
      </c>
      <c r="B34" s="348"/>
      <c r="C34" s="412" t="s">
        <v>99</v>
      </c>
      <c r="D34" s="412"/>
      <c r="E34" s="412"/>
      <c r="F34" s="412"/>
      <c r="G34" s="348"/>
    </row>
    <row r="35" spans="1:7" x14ac:dyDescent="0.2">
      <c r="A35" s="290"/>
      <c r="B35" s="290"/>
      <c r="C35" s="415"/>
      <c r="D35" s="415"/>
      <c r="E35" s="415"/>
      <c r="F35" s="415"/>
      <c r="G35" s="290"/>
    </row>
    <row r="36" spans="1:7" x14ac:dyDescent="0.2">
      <c r="A36" s="290"/>
      <c r="B36" s="290"/>
      <c r="C36" s="415"/>
      <c r="D36" s="415"/>
      <c r="E36" s="415"/>
      <c r="F36" s="415"/>
      <c r="G36" s="290"/>
    </row>
    <row r="37" spans="1:7" x14ac:dyDescent="0.2">
      <c r="A37" s="290"/>
      <c r="B37" s="290"/>
      <c r="C37" s="415"/>
      <c r="D37" s="415"/>
      <c r="E37" s="415"/>
      <c r="F37" s="415"/>
      <c r="G37" s="290"/>
    </row>
    <row r="38" spans="1:7" ht="13.5" thickBot="1" x14ac:dyDescent="0.25">
      <c r="A38" s="296"/>
      <c r="B38" s="296"/>
      <c r="C38" s="296" t="s">
        <v>4</v>
      </c>
      <c r="D38" s="397">
        <v>60</v>
      </c>
      <c r="E38" s="296"/>
      <c r="F38" s="398"/>
      <c r="G38" s="299">
        <f>D38*F38</f>
        <v>0</v>
      </c>
    </row>
    <row r="39" spans="1:7" ht="13.5" thickTop="1" x14ac:dyDescent="0.2">
      <c r="A39" s="343"/>
      <c r="B39" s="343"/>
      <c r="C39" s="314"/>
      <c r="D39" s="344"/>
      <c r="E39" s="343"/>
      <c r="F39" s="396"/>
      <c r="G39" s="346"/>
    </row>
    <row r="40" spans="1:7" ht="12.75" customHeight="1" x14ac:dyDescent="0.2">
      <c r="A40" s="304" t="s">
        <v>326</v>
      </c>
      <c r="B40" s="348"/>
      <c r="C40" s="412" t="s">
        <v>98</v>
      </c>
      <c r="D40" s="412"/>
      <c r="E40" s="412"/>
      <c r="F40" s="412"/>
      <c r="G40" s="348"/>
    </row>
    <row r="41" spans="1:7" x14ac:dyDescent="0.2">
      <c r="A41" s="290"/>
      <c r="B41" s="290"/>
      <c r="C41" s="415"/>
      <c r="D41" s="415"/>
      <c r="E41" s="415"/>
      <c r="F41" s="415"/>
      <c r="G41" s="290"/>
    </row>
    <row r="42" spans="1:7" x14ac:dyDescent="0.2">
      <c r="A42" s="290"/>
      <c r="B42" s="290"/>
      <c r="C42" s="415"/>
      <c r="D42" s="415"/>
      <c r="E42" s="415"/>
      <c r="F42" s="415"/>
      <c r="G42" s="290"/>
    </row>
    <row r="43" spans="1:7" x14ac:dyDescent="0.2">
      <c r="A43" s="290"/>
      <c r="B43" s="290"/>
      <c r="C43" s="415"/>
      <c r="D43" s="415"/>
      <c r="E43" s="415"/>
      <c r="F43" s="415"/>
      <c r="G43" s="290"/>
    </row>
    <row r="44" spans="1:7" ht="13.5" thickBot="1" x14ac:dyDescent="0.25">
      <c r="A44" s="296"/>
      <c r="B44" s="296"/>
      <c r="C44" s="296" t="s">
        <v>4</v>
      </c>
      <c r="D44" s="397">
        <v>25</v>
      </c>
      <c r="E44" s="296"/>
      <c r="F44" s="398"/>
      <c r="G44" s="299">
        <f>D44*F44</f>
        <v>0</v>
      </c>
    </row>
    <row r="45" spans="1:7" ht="13.5" thickTop="1" x14ac:dyDescent="0.2">
      <c r="A45" s="343"/>
      <c r="B45" s="343"/>
      <c r="C45" s="314"/>
      <c r="D45" s="344"/>
      <c r="E45" s="343"/>
      <c r="F45" s="396"/>
      <c r="G45" s="346"/>
    </row>
    <row r="46" spans="1:7" x14ac:dyDescent="0.2">
      <c r="A46" s="304">
        <v>2</v>
      </c>
      <c r="B46" s="348"/>
      <c r="C46" s="305" t="s">
        <v>34</v>
      </c>
      <c r="D46" s="347"/>
      <c r="E46" s="348"/>
      <c r="F46" s="399"/>
      <c r="G46" s="323"/>
    </row>
    <row r="47" spans="1:7" x14ac:dyDescent="0.2">
      <c r="A47" s="290"/>
      <c r="B47" s="290"/>
      <c r="C47" s="300" t="s">
        <v>63</v>
      </c>
      <c r="D47" s="302"/>
      <c r="E47" s="290"/>
      <c r="F47" s="342"/>
      <c r="G47" s="303"/>
    </row>
    <row r="48" spans="1:7" ht="13.5" thickBot="1" x14ac:dyDescent="0.25">
      <c r="A48" s="290"/>
      <c r="B48" s="290"/>
      <c r="C48" s="300" t="s">
        <v>17</v>
      </c>
      <c r="D48" s="400">
        <v>6</v>
      </c>
      <c r="E48" s="290"/>
      <c r="F48" s="342"/>
      <c r="G48" s="303">
        <f>D48*F48</f>
        <v>0</v>
      </c>
    </row>
    <row r="49" spans="1:7" ht="13.5" thickTop="1" x14ac:dyDescent="0.2">
      <c r="A49" s="343"/>
      <c r="B49" s="343"/>
      <c r="C49" s="314"/>
      <c r="D49" s="344"/>
      <c r="E49" s="343"/>
      <c r="F49" s="396"/>
      <c r="G49" s="346"/>
    </row>
    <row r="50" spans="1:7" x14ac:dyDescent="0.2">
      <c r="A50" s="304">
        <v>3</v>
      </c>
      <c r="B50" s="348"/>
      <c r="C50" s="305" t="s">
        <v>35</v>
      </c>
      <c r="D50" s="347"/>
      <c r="E50" s="348"/>
      <c r="F50" s="399"/>
      <c r="G50" s="323"/>
    </row>
    <row r="51" spans="1:7" x14ac:dyDescent="0.2">
      <c r="A51" s="290"/>
      <c r="B51" s="290"/>
      <c r="C51" s="300" t="s">
        <v>71</v>
      </c>
      <c r="D51" s="302"/>
      <c r="E51" s="290"/>
      <c r="F51" s="342"/>
      <c r="G51" s="303"/>
    </row>
    <row r="52" spans="1:7" ht="13.5" thickBot="1" x14ac:dyDescent="0.25">
      <c r="A52" s="290"/>
      <c r="B52" s="290"/>
      <c r="C52" s="300" t="s">
        <v>17</v>
      </c>
      <c r="D52" s="400">
        <v>6</v>
      </c>
      <c r="E52" s="290"/>
      <c r="F52" s="342"/>
      <c r="G52" s="303">
        <f>D52*F52</f>
        <v>0</v>
      </c>
    </row>
    <row r="53" spans="1:7" ht="13.5" thickTop="1" x14ac:dyDescent="0.2">
      <c r="A53" s="343"/>
      <c r="B53" s="343"/>
      <c r="C53" s="314"/>
      <c r="D53" s="344"/>
      <c r="E53" s="343"/>
      <c r="F53" s="396"/>
      <c r="G53" s="346"/>
    </row>
    <row r="54" spans="1:7" x14ac:dyDescent="0.2">
      <c r="A54" s="304">
        <v>4</v>
      </c>
      <c r="B54" s="348"/>
      <c r="C54" s="305" t="s">
        <v>36</v>
      </c>
      <c r="D54" s="347"/>
      <c r="E54" s="348"/>
      <c r="F54" s="399"/>
      <c r="G54" s="323"/>
    </row>
    <row r="55" spans="1:7" ht="13.5" thickBot="1" x14ac:dyDescent="0.25">
      <c r="A55" s="290"/>
      <c r="B55" s="290"/>
      <c r="C55" s="300" t="s">
        <v>17</v>
      </c>
      <c r="D55" s="400">
        <v>6</v>
      </c>
      <c r="E55" s="290"/>
      <c r="F55" s="342"/>
      <c r="G55" s="303">
        <f>D55*F55</f>
        <v>0</v>
      </c>
    </row>
    <row r="56" spans="1:7" ht="13.5" thickTop="1" x14ac:dyDescent="0.2">
      <c r="A56" s="343"/>
      <c r="B56" s="343"/>
      <c r="C56" s="314"/>
      <c r="D56" s="344"/>
      <c r="E56" s="343"/>
      <c r="F56" s="396"/>
      <c r="G56" s="346"/>
    </row>
    <row r="57" spans="1:7" x14ac:dyDescent="0.2">
      <c r="A57" s="290"/>
      <c r="B57" s="290"/>
      <c r="C57" s="290"/>
      <c r="D57" s="302"/>
      <c r="E57" s="290"/>
      <c r="F57" s="350"/>
      <c r="G57" s="130"/>
    </row>
    <row r="58" spans="1:7" ht="19.5" thickBot="1" x14ac:dyDescent="0.35">
      <c r="A58" s="391"/>
      <c r="B58" s="325" t="s">
        <v>20</v>
      </c>
      <c r="C58" s="356"/>
      <c r="D58" s="392"/>
      <c r="E58" s="356"/>
      <c r="F58" s="379"/>
      <c r="G58" s="368">
        <f>SUM(G4:G57)</f>
        <v>0</v>
      </c>
    </row>
    <row r="59" spans="1:7" ht="13.5" thickTop="1" x14ac:dyDescent="0.2"/>
    <row r="73" spans="5:5" x14ac:dyDescent="0.2">
      <c r="E73" s="401"/>
    </row>
  </sheetData>
  <mergeCells count="7">
    <mergeCell ref="C40:F43"/>
    <mergeCell ref="C5:F8"/>
    <mergeCell ref="C11:F14"/>
    <mergeCell ref="C17:F20"/>
    <mergeCell ref="C23:F25"/>
    <mergeCell ref="C28:F31"/>
    <mergeCell ref="C34:F37"/>
  </mergeCells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>
    <oddFooter>&amp;CStran│&amp;P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view="pageLayout" topLeftCell="A217" zoomScale="110" zoomScaleNormal="150" zoomScaleSheetLayoutView="150" zoomScalePageLayoutView="110" workbookViewId="0">
      <selection activeCell="E227" sqref="E227"/>
    </sheetView>
  </sheetViews>
  <sheetFormatPr defaultRowHeight="12.75" x14ac:dyDescent="0.2"/>
  <cols>
    <col min="1" max="1" width="6.7109375" style="260" customWidth="1"/>
    <col min="2" max="2" width="43.85546875" style="206" customWidth="1"/>
    <col min="3" max="3" width="6.7109375" style="261" customWidth="1"/>
    <col min="4" max="4" width="6.28515625" style="262" customWidth="1"/>
    <col min="5" max="5" width="11.42578125" style="229" customWidth="1"/>
    <col min="6" max="6" width="13.7109375" style="229" customWidth="1"/>
    <col min="7" max="7" width="17.140625" style="206" customWidth="1"/>
    <col min="8" max="256" width="9.140625" style="206"/>
    <col min="257" max="257" width="6.7109375" style="206" customWidth="1"/>
    <col min="258" max="258" width="43.85546875" style="206" customWidth="1"/>
    <col min="259" max="259" width="6.7109375" style="206" customWidth="1"/>
    <col min="260" max="260" width="6.28515625" style="206" customWidth="1"/>
    <col min="261" max="261" width="11.42578125" style="206" customWidth="1"/>
    <col min="262" max="262" width="13.7109375" style="206" customWidth="1"/>
    <col min="263" max="263" width="17.140625" style="206" customWidth="1"/>
    <col min="264" max="512" width="9.140625" style="206"/>
    <col min="513" max="513" width="6.7109375" style="206" customWidth="1"/>
    <col min="514" max="514" width="43.85546875" style="206" customWidth="1"/>
    <col min="515" max="515" width="6.7109375" style="206" customWidth="1"/>
    <col min="516" max="516" width="6.28515625" style="206" customWidth="1"/>
    <col min="517" max="517" width="11.42578125" style="206" customWidth="1"/>
    <col min="518" max="518" width="13.7109375" style="206" customWidth="1"/>
    <col min="519" max="519" width="17.140625" style="206" customWidth="1"/>
    <col min="520" max="768" width="9.140625" style="206"/>
    <col min="769" max="769" width="6.7109375" style="206" customWidth="1"/>
    <col min="770" max="770" width="43.85546875" style="206" customWidth="1"/>
    <col min="771" max="771" width="6.7109375" style="206" customWidth="1"/>
    <col min="772" max="772" width="6.28515625" style="206" customWidth="1"/>
    <col min="773" max="773" width="11.42578125" style="206" customWidth="1"/>
    <col min="774" max="774" width="13.7109375" style="206" customWidth="1"/>
    <col min="775" max="775" width="17.140625" style="206" customWidth="1"/>
    <col min="776" max="1024" width="9.140625" style="206"/>
    <col min="1025" max="1025" width="6.7109375" style="206" customWidth="1"/>
    <col min="1026" max="1026" width="43.85546875" style="206" customWidth="1"/>
    <col min="1027" max="1027" width="6.7109375" style="206" customWidth="1"/>
    <col min="1028" max="1028" width="6.28515625" style="206" customWidth="1"/>
    <col min="1029" max="1029" width="11.42578125" style="206" customWidth="1"/>
    <col min="1030" max="1030" width="13.7109375" style="206" customWidth="1"/>
    <col min="1031" max="1031" width="17.140625" style="206" customWidth="1"/>
    <col min="1032" max="1280" width="9.140625" style="206"/>
    <col min="1281" max="1281" width="6.7109375" style="206" customWidth="1"/>
    <col min="1282" max="1282" width="43.85546875" style="206" customWidth="1"/>
    <col min="1283" max="1283" width="6.7109375" style="206" customWidth="1"/>
    <col min="1284" max="1284" width="6.28515625" style="206" customWidth="1"/>
    <col min="1285" max="1285" width="11.42578125" style="206" customWidth="1"/>
    <col min="1286" max="1286" width="13.7109375" style="206" customWidth="1"/>
    <col min="1287" max="1287" width="17.140625" style="206" customWidth="1"/>
    <col min="1288" max="1536" width="9.140625" style="206"/>
    <col min="1537" max="1537" width="6.7109375" style="206" customWidth="1"/>
    <col min="1538" max="1538" width="43.85546875" style="206" customWidth="1"/>
    <col min="1539" max="1539" width="6.7109375" style="206" customWidth="1"/>
    <col min="1540" max="1540" width="6.28515625" style="206" customWidth="1"/>
    <col min="1541" max="1541" width="11.42578125" style="206" customWidth="1"/>
    <col min="1542" max="1542" width="13.7109375" style="206" customWidth="1"/>
    <col min="1543" max="1543" width="17.140625" style="206" customWidth="1"/>
    <col min="1544" max="1792" width="9.140625" style="206"/>
    <col min="1793" max="1793" width="6.7109375" style="206" customWidth="1"/>
    <col min="1794" max="1794" width="43.85546875" style="206" customWidth="1"/>
    <col min="1795" max="1795" width="6.7109375" style="206" customWidth="1"/>
    <col min="1796" max="1796" width="6.28515625" style="206" customWidth="1"/>
    <col min="1797" max="1797" width="11.42578125" style="206" customWidth="1"/>
    <col min="1798" max="1798" width="13.7109375" style="206" customWidth="1"/>
    <col min="1799" max="1799" width="17.140625" style="206" customWidth="1"/>
    <col min="1800" max="2048" width="9.140625" style="206"/>
    <col min="2049" max="2049" width="6.7109375" style="206" customWidth="1"/>
    <col min="2050" max="2050" width="43.85546875" style="206" customWidth="1"/>
    <col min="2051" max="2051" width="6.7109375" style="206" customWidth="1"/>
    <col min="2052" max="2052" width="6.28515625" style="206" customWidth="1"/>
    <col min="2053" max="2053" width="11.42578125" style="206" customWidth="1"/>
    <col min="2054" max="2054" width="13.7109375" style="206" customWidth="1"/>
    <col min="2055" max="2055" width="17.140625" style="206" customWidth="1"/>
    <col min="2056" max="2304" width="9.140625" style="206"/>
    <col min="2305" max="2305" width="6.7109375" style="206" customWidth="1"/>
    <col min="2306" max="2306" width="43.85546875" style="206" customWidth="1"/>
    <col min="2307" max="2307" width="6.7109375" style="206" customWidth="1"/>
    <col min="2308" max="2308" width="6.28515625" style="206" customWidth="1"/>
    <col min="2309" max="2309" width="11.42578125" style="206" customWidth="1"/>
    <col min="2310" max="2310" width="13.7109375" style="206" customWidth="1"/>
    <col min="2311" max="2311" width="17.140625" style="206" customWidth="1"/>
    <col min="2312" max="2560" width="9.140625" style="206"/>
    <col min="2561" max="2561" width="6.7109375" style="206" customWidth="1"/>
    <col min="2562" max="2562" width="43.85546875" style="206" customWidth="1"/>
    <col min="2563" max="2563" width="6.7109375" style="206" customWidth="1"/>
    <col min="2564" max="2564" width="6.28515625" style="206" customWidth="1"/>
    <col min="2565" max="2565" width="11.42578125" style="206" customWidth="1"/>
    <col min="2566" max="2566" width="13.7109375" style="206" customWidth="1"/>
    <col min="2567" max="2567" width="17.140625" style="206" customWidth="1"/>
    <col min="2568" max="2816" width="9.140625" style="206"/>
    <col min="2817" max="2817" width="6.7109375" style="206" customWidth="1"/>
    <col min="2818" max="2818" width="43.85546875" style="206" customWidth="1"/>
    <col min="2819" max="2819" width="6.7109375" style="206" customWidth="1"/>
    <col min="2820" max="2820" width="6.28515625" style="206" customWidth="1"/>
    <col min="2821" max="2821" width="11.42578125" style="206" customWidth="1"/>
    <col min="2822" max="2822" width="13.7109375" style="206" customWidth="1"/>
    <col min="2823" max="2823" width="17.140625" style="206" customWidth="1"/>
    <col min="2824" max="3072" width="9.140625" style="206"/>
    <col min="3073" max="3073" width="6.7109375" style="206" customWidth="1"/>
    <col min="3074" max="3074" width="43.85546875" style="206" customWidth="1"/>
    <col min="3075" max="3075" width="6.7109375" style="206" customWidth="1"/>
    <col min="3076" max="3076" width="6.28515625" style="206" customWidth="1"/>
    <col min="3077" max="3077" width="11.42578125" style="206" customWidth="1"/>
    <col min="3078" max="3078" width="13.7109375" style="206" customWidth="1"/>
    <col min="3079" max="3079" width="17.140625" style="206" customWidth="1"/>
    <col min="3080" max="3328" width="9.140625" style="206"/>
    <col min="3329" max="3329" width="6.7109375" style="206" customWidth="1"/>
    <col min="3330" max="3330" width="43.85546875" style="206" customWidth="1"/>
    <col min="3331" max="3331" width="6.7109375" style="206" customWidth="1"/>
    <col min="3332" max="3332" width="6.28515625" style="206" customWidth="1"/>
    <col min="3333" max="3333" width="11.42578125" style="206" customWidth="1"/>
    <col min="3334" max="3334" width="13.7109375" style="206" customWidth="1"/>
    <col min="3335" max="3335" width="17.140625" style="206" customWidth="1"/>
    <col min="3336" max="3584" width="9.140625" style="206"/>
    <col min="3585" max="3585" width="6.7109375" style="206" customWidth="1"/>
    <col min="3586" max="3586" width="43.85546875" style="206" customWidth="1"/>
    <col min="3587" max="3587" width="6.7109375" style="206" customWidth="1"/>
    <col min="3588" max="3588" width="6.28515625" style="206" customWidth="1"/>
    <col min="3589" max="3589" width="11.42578125" style="206" customWidth="1"/>
    <col min="3590" max="3590" width="13.7109375" style="206" customWidth="1"/>
    <col min="3591" max="3591" width="17.140625" style="206" customWidth="1"/>
    <col min="3592" max="3840" width="9.140625" style="206"/>
    <col min="3841" max="3841" width="6.7109375" style="206" customWidth="1"/>
    <col min="3842" max="3842" width="43.85546875" style="206" customWidth="1"/>
    <col min="3843" max="3843" width="6.7109375" style="206" customWidth="1"/>
    <col min="3844" max="3844" width="6.28515625" style="206" customWidth="1"/>
    <col min="3845" max="3845" width="11.42578125" style="206" customWidth="1"/>
    <col min="3846" max="3846" width="13.7109375" style="206" customWidth="1"/>
    <col min="3847" max="3847" width="17.140625" style="206" customWidth="1"/>
    <col min="3848" max="4096" width="9.140625" style="206"/>
    <col min="4097" max="4097" width="6.7109375" style="206" customWidth="1"/>
    <col min="4098" max="4098" width="43.85546875" style="206" customWidth="1"/>
    <col min="4099" max="4099" width="6.7109375" style="206" customWidth="1"/>
    <col min="4100" max="4100" width="6.28515625" style="206" customWidth="1"/>
    <col min="4101" max="4101" width="11.42578125" style="206" customWidth="1"/>
    <col min="4102" max="4102" width="13.7109375" style="206" customWidth="1"/>
    <col min="4103" max="4103" width="17.140625" style="206" customWidth="1"/>
    <col min="4104" max="4352" width="9.140625" style="206"/>
    <col min="4353" max="4353" width="6.7109375" style="206" customWidth="1"/>
    <col min="4354" max="4354" width="43.85546875" style="206" customWidth="1"/>
    <col min="4355" max="4355" width="6.7109375" style="206" customWidth="1"/>
    <col min="4356" max="4356" width="6.28515625" style="206" customWidth="1"/>
    <col min="4357" max="4357" width="11.42578125" style="206" customWidth="1"/>
    <col min="4358" max="4358" width="13.7109375" style="206" customWidth="1"/>
    <col min="4359" max="4359" width="17.140625" style="206" customWidth="1"/>
    <col min="4360" max="4608" width="9.140625" style="206"/>
    <col min="4609" max="4609" width="6.7109375" style="206" customWidth="1"/>
    <col min="4610" max="4610" width="43.85546875" style="206" customWidth="1"/>
    <col min="4611" max="4611" width="6.7109375" style="206" customWidth="1"/>
    <col min="4612" max="4612" width="6.28515625" style="206" customWidth="1"/>
    <col min="4613" max="4613" width="11.42578125" style="206" customWidth="1"/>
    <col min="4614" max="4614" width="13.7109375" style="206" customWidth="1"/>
    <col min="4615" max="4615" width="17.140625" style="206" customWidth="1"/>
    <col min="4616" max="4864" width="9.140625" style="206"/>
    <col min="4865" max="4865" width="6.7109375" style="206" customWidth="1"/>
    <col min="4866" max="4866" width="43.85546875" style="206" customWidth="1"/>
    <col min="4867" max="4867" width="6.7109375" style="206" customWidth="1"/>
    <col min="4868" max="4868" width="6.28515625" style="206" customWidth="1"/>
    <col min="4869" max="4869" width="11.42578125" style="206" customWidth="1"/>
    <col min="4870" max="4870" width="13.7109375" style="206" customWidth="1"/>
    <col min="4871" max="4871" width="17.140625" style="206" customWidth="1"/>
    <col min="4872" max="5120" width="9.140625" style="206"/>
    <col min="5121" max="5121" width="6.7109375" style="206" customWidth="1"/>
    <col min="5122" max="5122" width="43.85546875" style="206" customWidth="1"/>
    <col min="5123" max="5123" width="6.7109375" style="206" customWidth="1"/>
    <col min="5124" max="5124" width="6.28515625" style="206" customWidth="1"/>
    <col min="5125" max="5125" width="11.42578125" style="206" customWidth="1"/>
    <col min="5126" max="5126" width="13.7109375" style="206" customWidth="1"/>
    <col min="5127" max="5127" width="17.140625" style="206" customWidth="1"/>
    <col min="5128" max="5376" width="9.140625" style="206"/>
    <col min="5377" max="5377" width="6.7109375" style="206" customWidth="1"/>
    <col min="5378" max="5378" width="43.85546875" style="206" customWidth="1"/>
    <col min="5379" max="5379" width="6.7109375" style="206" customWidth="1"/>
    <col min="5380" max="5380" width="6.28515625" style="206" customWidth="1"/>
    <col min="5381" max="5381" width="11.42578125" style="206" customWidth="1"/>
    <col min="5382" max="5382" width="13.7109375" style="206" customWidth="1"/>
    <col min="5383" max="5383" width="17.140625" style="206" customWidth="1"/>
    <col min="5384" max="5632" width="9.140625" style="206"/>
    <col min="5633" max="5633" width="6.7109375" style="206" customWidth="1"/>
    <col min="5634" max="5634" width="43.85546875" style="206" customWidth="1"/>
    <col min="5635" max="5635" width="6.7109375" style="206" customWidth="1"/>
    <col min="5636" max="5636" width="6.28515625" style="206" customWidth="1"/>
    <col min="5637" max="5637" width="11.42578125" style="206" customWidth="1"/>
    <col min="5638" max="5638" width="13.7109375" style="206" customWidth="1"/>
    <col min="5639" max="5639" width="17.140625" style="206" customWidth="1"/>
    <col min="5640" max="5888" width="9.140625" style="206"/>
    <col min="5889" max="5889" width="6.7109375" style="206" customWidth="1"/>
    <col min="5890" max="5890" width="43.85546875" style="206" customWidth="1"/>
    <col min="5891" max="5891" width="6.7109375" style="206" customWidth="1"/>
    <col min="5892" max="5892" width="6.28515625" style="206" customWidth="1"/>
    <col min="5893" max="5893" width="11.42578125" style="206" customWidth="1"/>
    <col min="5894" max="5894" width="13.7109375" style="206" customWidth="1"/>
    <col min="5895" max="5895" width="17.140625" style="206" customWidth="1"/>
    <col min="5896" max="6144" width="9.140625" style="206"/>
    <col min="6145" max="6145" width="6.7109375" style="206" customWidth="1"/>
    <col min="6146" max="6146" width="43.85546875" style="206" customWidth="1"/>
    <col min="6147" max="6147" width="6.7109375" style="206" customWidth="1"/>
    <col min="6148" max="6148" width="6.28515625" style="206" customWidth="1"/>
    <col min="6149" max="6149" width="11.42578125" style="206" customWidth="1"/>
    <col min="6150" max="6150" width="13.7109375" style="206" customWidth="1"/>
    <col min="6151" max="6151" width="17.140625" style="206" customWidth="1"/>
    <col min="6152" max="6400" width="9.140625" style="206"/>
    <col min="6401" max="6401" width="6.7109375" style="206" customWidth="1"/>
    <col min="6402" max="6402" width="43.85546875" style="206" customWidth="1"/>
    <col min="6403" max="6403" width="6.7109375" style="206" customWidth="1"/>
    <col min="6404" max="6404" width="6.28515625" style="206" customWidth="1"/>
    <col min="6405" max="6405" width="11.42578125" style="206" customWidth="1"/>
    <col min="6406" max="6406" width="13.7109375" style="206" customWidth="1"/>
    <col min="6407" max="6407" width="17.140625" style="206" customWidth="1"/>
    <col min="6408" max="6656" width="9.140625" style="206"/>
    <col min="6657" max="6657" width="6.7109375" style="206" customWidth="1"/>
    <col min="6658" max="6658" width="43.85546875" style="206" customWidth="1"/>
    <col min="6659" max="6659" width="6.7109375" style="206" customWidth="1"/>
    <col min="6660" max="6660" width="6.28515625" style="206" customWidth="1"/>
    <col min="6661" max="6661" width="11.42578125" style="206" customWidth="1"/>
    <col min="6662" max="6662" width="13.7109375" style="206" customWidth="1"/>
    <col min="6663" max="6663" width="17.140625" style="206" customWidth="1"/>
    <col min="6664" max="6912" width="9.140625" style="206"/>
    <col min="6913" max="6913" width="6.7109375" style="206" customWidth="1"/>
    <col min="6914" max="6914" width="43.85546875" style="206" customWidth="1"/>
    <col min="6915" max="6915" width="6.7109375" style="206" customWidth="1"/>
    <col min="6916" max="6916" width="6.28515625" style="206" customWidth="1"/>
    <col min="6917" max="6917" width="11.42578125" style="206" customWidth="1"/>
    <col min="6918" max="6918" width="13.7109375" style="206" customWidth="1"/>
    <col min="6919" max="6919" width="17.140625" style="206" customWidth="1"/>
    <col min="6920" max="7168" width="9.140625" style="206"/>
    <col min="7169" max="7169" width="6.7109375" style="206" customWidth="1"/>
    <col min="7170" max="7170" width="43.85546875" style="206" customWidth="1"/>
    <col min="7171" max="7171" width="6.7109375" style="206" customWidth="1"/>
    <col min="7172" max="7172" width="6.28515625" style="206" customWidth="1"/>
    <col min="7173" max="7173" width="11.42578125" style="206" customWidth="1"/>
    <col min="7174" max="7174" width="13.7109375" style="206" customWidth="1"/>
    <col min="7175" max="7175" width="17.140625" style="206" customWidth="1"/>
    <col min="7176" max="7424" width="9.140625" style="206"/>
    <col min="7425" max="7425" width="6.7109375" style="206" customWidth="1"/>
    <col min="7426" max="7426" width="43.85546875" style="206" customWidth="1"/>
    <col min="7427" max="7427" width="6.7109375" style="206" customWidth="1"/>
    <col min="7428" max="7428" width="6.28515625" style="206" customWidth="1"/>
    <col min="7429" max="7429" width="11.42578125" style="206" customWidth="1"/>
    <col min="7430" max="7430" width="13.7109375" style="206" customWidth="1"/>
    <col min="7431" max="7431" width="17.140625" style="206" customWidth="1"/>
    <col min="7432" max="7680" width="9.140625" style="206"/>
    <col min="7681" max="7681" width="6.7109375" style="206" customWidth="1"/>
    <col min="7682" max="7682" width="43.85546875" style="206" customWidth="1"/>
    <col min="7683" max="7683" width="6.7109375" style="206" customWidth="1"/>
    <col min="7684" max="7684" width="6.28515625" style="206" customWidth="1"/>
    <col min="7685" max="7685" width="11.42578125" style="206" customWidth="1"/>
    <col min="7686" max="7686" width="13.7109375" style="206" customWidth="1"/>
    <col min="7687" max="7687" width="17.140625" style="206" customWidth="1"/>
    <col min="7688" max="7936" width="9.140625" style="206"/>
    <col min="7937" max="7937" width="6.7109375" style="206" customWidth="1"/>
    <col min="7938" max="7938" width="43.85546875" style="206" customWidth="1"/>
    <col min="7939" max="7939" width="6.7109375" style="206" customWidth="1"/>
    <col min="7940" max="7940" width="6.28515625" style="206" customWidth="1"/>
    <col min="7941" max="7941" width="11.42578125" style="206" customWidth="1"/>
    <col min="7942" max="7942" width="13.7109375" style="206" customWidth="1"/>
    <col min="7943" max="7943" width="17.140625" style="206" customWidth="1"/>
    <col min="7944" max="8192" width="9.140625" style="206"/>
    <col min="8193" max="8193" width="6.7109375" style="206" customWidth="1"/>
    <col min="8194" max="8194" width="43.85546875" style="206" customWidth="1"/>
    <col min="8195" max="8195" width="6.7109375" style="206" customWidth="1"/>
    <col min="8196" max="8196" width="6.28515625" style="206" customWidth="1"/>
    <col min="8197" max="8197" width="11.42578125" style="206" customWidth="1"/>
    <col min="8198" max="8198" width="13.7109375" style="206" customWidth="1"/>
    <col min="8199" max="8199" width="17.140625" style="206" customWidth="1"/>
    <col min="8200" max="8448" width="9.140625" style="206"/>
    <col min="8449" max="8449" width="6.7109375" style="206" customWidth="1"/>
    <col min="8450" max="8450" width="43.85546875" style="206" customWidth="1"/>
    <col min="8451" max="8451" width="6.7109375" style="206" customWidth="1"/>
    <col min="8452" max="8452" width="6.28515625" style="206" customWidth="1"/>
    <col min="8453" max="8453" width="11.42578125" style="206" customWidth="1"/>
    <col min="8454" max="8454" width="13.7109375" style="206" customWidth="1"/>
    <col min="8455" max="8455" width="17.140625" style="206" customWidth="1"/>
    <col min="8456" max="8704" width="9.140625" style="206"/>
    <col min="8705" max="8705" width="6.7109375" style="206" customWidth="1"/>
    <col min="8706" max="8706" width="43.85546875" style="206" customWidth="1"/>
    <col min="8707" max="8707" width="6.7109375" style="206" customWidth="1"/>
    <col min="8708" max="8708" width="6.28515625" style="206" customWidth="1"/>
    <col min="8709" max="8709" width="11.42578125" style="206" customWidth="1"/>
    <col min="8710" max="8710" width="13.7109375" style="206" customWidth="1"/>
    <col min="8711" max="8711" width="17.140625" style="206" customWidth="1"/>
    <col min="8712" max="8960" width="9.140625" style="206"/>
    <col min="8961" max="8961" width="6.7109375" style="206" customWidth="1"/>
    <col min="8962" max="8962" width="43.85546875" style="206" customWidth="1"/>
    <col min="8963" max="8963" width="6.7109375" style="206" customWidth="1"/>
    <col min="8964" max="8964" width="6.28515625" style="206" customWidth="1"/>
    <col min="8965" max="8965" width="11.42578125" style="206" customWidth="1"/>
    <col min="8966" max="8966" width="13.7109375" style="206" customWidth="1"/>
    <col min="8967" max="8967" width="17.140625" style="206" customWidth="1"/>
    <col min="8968" max="9216" width="9.140625" style="206"/>
    <col min="9217" max="9217" width="6.7109375" style="206" customWidth="1"/>
    <col min="9218" max="9218" width="43.85546875" style="206" customWidth="1"/>
    <col min="9219" max="9219" width="6.7109375" style="206" customWidth="1"/>
    <col min="9220" max="9220" width="6.28515625" style="206" customWidth="1"/>
    <col min="9221" max="9221" width="11.42578125" style="206" customWidth="1"/>
    <col min="9222" max="9222" width="13.7109375" style="206" customWidth="1"/>
    <col min="9223" max="9223" width="17.140625" style="206" customWidth="1"/>
    <col min="9224" max="9472" width="9.140625" style="206"/>
    <col min="9473" max="9473" width="6.7109375" style="206" customWidth="1"/>
    <col min="9474" max="9474" width="43.85546875" style="206" customWidth="1"/>
    <col min="9475" max="9475" width="6.7109375" style="206" customWidth="1"/>
    <col min="9476" max="9476" width="6.28515625" style="206" customWidth="1"/>
    <col min="9477" max="9477" width="11.42578125" style="206" customWidth="1"/>
    <col min="9478" max="9478" width="13.7109375" style="206" customWidth="1"/>
    <col min="9479" max="9479" width="17.140625" style="206" customWidth="1"/>
    <col min="9480" max="9728" width="9.140625" style="206"/>
    <col min="9729" max="9729" width="6.7109375" style="206" customWidth="1"/>
    <col min="9730" max="9730" width="43.85546875" style="206" customWidth="1"/>
    <col min="9731" max="9731" width="6.7109375" style="206" customWidth="1"/>
    <col min="9732" max="9732" width="6.28515625" style="206" customWidth="1"/>
    <col min="9733" max="9733" width="11.42578125" style="206" customWidth="1"/>
    <col min="9734" max="9734" width="13.7109375" style="206" customWidth="1"/>
    <col min="9735" max="9735" width="17.140625" style="206" customWidth="1"/>
    <col min="9736" max="9984" width="9.140625" style="206"/>
    <col min="9985" max="9985" width="6.7109375" style="206" customWidth="1"/>
    <col min="9986" max="9986" width="43.85546875" style="206" customWidth="1"/>
    <col min="9987" max="9987" width="6.7109375" style="206" customWidth="1"/>
    <col min="9988" max="9988" width="6.28515625" style="206" customWidth="1"/>
    <col min="9989" max="9989" width="11.42578125" style="206" customWidth="1"/>
    <col min="9990" max="9990" width="13.7109375" style="206" customWidth="1"/>
    <col min="9991" max="9991" width="17.140625" style="206" customWidth="1"/>
    <col min="9992" max="10240" width="9.140625" style="206"/>
    <col min="10241" max="10241" width="6.7109375" style="206" customWidth="1"/>
    <col min="10242" max="10242" width="43.85546875" style="206" customWidth="1"/>
    <col min="10243" max="10243" width="6.7109375" style="206" customWidth="1"/>
    <col min="10244" max="10244" width="6.28515625" style="206" customWidth="1"/>
    <col min="10245" max="10245" width="11.42578125" style="206" customWidth="1"/>
    <col min="10246" max="10246" width="13.7109375" style="206" customWidth="1"/>
    <col min="10247" max="10247" width="17.140625" style="206" customWidth="1"/>
    <col min="10248" max="10496" width="9.140625" style="206"/>
    <col min="10497" max="10497" width="6.7109375" style="206" customWidth="1"/>
    <col min="10498" max="10498" width="43.85546875" style="206" customWidth="1"/>
    <col min="10499" max="10499" width="6.7109375" style="206" customWidth="1"/>
    <col min="10500" max="10500" width="6.28515625" style="206" customWidth="1"/>
    <col min="10501" max="10501" width="11.42578125" style="206" customWidth="1"/>
    <col min="10502" max="10502" width="13.7109375" style="206" customWidth="1"/>
    <col min="10503" max="10503" width="17.140625" style="206" customWidth="1"/>
    <col min="10504" max="10752" width="9.140625" style="206"/>
    <col min="10753" max="10753" width="6.7109375" style="206" customWidth="1"/>
    <col min="10754" max="10754" width="43.85546875" style="206" customWidth="1"/>
    <col min="10755" max="10755" width="6.7109375" style="206" customWidth="1"/>
    <col min="10756" max="10756" width="6.28515625" style="206" customWidth="1"/>
    <col min="10757" max="10757" width="11.42578125" style="206" customWidth="1"/>
    <col min="10758" max="10758" width="13.7109375" style="206" customWidth="1"/>
    <col min="10759" max="10759" width="17.140625" style="206" customWidth="1"/>
    <col min="10760" max="11008" width="9.140625" style="206"/>
    <col min="11009" max="11009" width="6.7109375" style="206" customWidth="1"/>
    <col min="11010" max="11010" width="43.85546875" style="206" customWidth="1"/>
    <col min="11011" max="11011" width="6.7109375" style="206" customWidth="1"/>
    <col min="11012" max="11012" width="6.28515625" style="206" customWidth="1"/>
    <col min="11013" max="11013" width="11.42578125" style="206" customWidth="1"/>
    <col min="11014" max="11014" width="13.7109375" style="206" customWidth="1"/>
    <col min="11015" max="11015" width="17.140625" style="206" customWidth="1"/>
    <col min="11016" max="11264" width="9.140625" style="206"/>
    <col min="11265" max="11265" width="6.7109375" style="206" customWidth="1"/>
    <col min="11266" max="11266" width="43.85546875" style="206" customWidth="1"/>
    <col min="11267" max="11267" width="6.7109375" style="206" customWidth="1"/>
    <col min="11268" max="11268" width="6.28515625" style="206" customWidth="1"/>
    <col min="11269" max="11269" width="11.42578125" style="206" customWidth="1"/>
    <col min="11270" max="11270" width="13.7109375" style="206" customWidth="1"/>
    <col min="11271" max="11271" width="17.140625" style="206" customWidth="1"/>
    <col min="11272" max="11520" width="9.140625" style="206"/>
    <col min="11521" max="11521" width="6.7109375" style="206" customWidth="1"/>
    <col min="11522" max="11522" width="43.85546875" style="206" customWidth="1"/>
    <col min="11523" max="11523" width="6.7109375" style="206" customWidth="1"/>
    <col min="11524" max="11524" width="6.28515625" style="206" customWidth="1"/>
    <col min="11525" max="11525" width="11.42578125" style="206" customWidth="1"/>
    <col min="11526" max="11526" width="13.7109375" style="206" customWidth="1"/>
    <col min="11527" max="11527" width="17.140625" style="206" customWidth="1"/>
    <col min="11528" max="11776" width="9.140625" style="206"/>
    <col min="11777" max="11777" width="6.7109375" style="206" customWidth="1"/>
    <col min="11778" max="11778" width="43.85546875" style="206" customWidth="1"/>
    <col min="11779" max="11779" width="6.7109375" style="206" customWidth="1"/>
    <col min="11780" max="11780" width="6.28515625" style="206" customWidth="1"/>
    <col min="11781" max="11781" width="11.42578125" style="206" customWidth="1"/>
    <col min="11782" max="11782" width="13.7109375" style="206" customWidth="1"/>
    <col min="11783" max="11783" width="17.140625" style="206" customWidth="1"/>
    <col min="11784" max="12032" width="9.140625" style="206"/>
    <col min="12033" max="12033" width="6.7109375" style="206" customWidth="1"/>
    <col min="12034" max="12034" width="43.85546875" style="206" customWidth="1"/>
    <col min="12035" max="12035" width="6.7109375" style="206" customWidth="1"/>
    <col min="12036" max="12036" width="6.28515625" style="206" customWidth="1"/>
    <col min="12037" max="12037" width="11.42578125" style="206" customWidth="1"/>
    <col min="12038" max="12038" width="13.7109375" style="206" customWidth="1"/>
    <col min="12039" max="12039" width="17.140625" style="206" customWidth="1"/>
    <col min="12040" max="12288" width="9.140625" style="206"/>
    <col min="12289" max="12289" width="6.7109375" style="206" customWidth="1"/>
    <col min="12290" max="12290" width="43.85546875" style="206" customWidth="1"/>
    <col min="12291" max="12291" width="6.7109375" style="206" customWidth="1"/>
    <col min="12292" max="12292" width="6.28515625" style="206" customWidth="1"/>
    <col min="12293" max="12293" width="11.42578125" style="206" customWidth="1"/>
    <col min="12294" max="12294" width="13.7109375" style="206" customWidth="1"/>
    <col min="12295" max="12295" width="17.140625" style="206" customWidth="1"/>
    <col min="12296" max="12544" width="9.140625" style="206"/>
    <col min="12545" max="12545" width="6.7109375" style="206" customWidth="1"/>
    <col min="12546" max="12546" width="43.85546875" style="206" customWidth="1"/>
    <col min="12547" max="12547" width="6.7109375" style="206" customWidth="1"/>
    <col min="12548" max="12548" width="6.28515625" style="206" customWidth="1"/>
    <col min="12549" max="12549" width="11.42578125" style="206" customWidth="1"/>
    <col min="12550" max="12550" width="13.7109375" style="206" customWidth="1"/>
    <col min="12551" max="12551" width="17.140625" style="206" customWidth="1"/>
    <col min="12552" max="12800" width="9.140625" style="206"/>
    <col min="12801" max="12801" width="6.7109375" style="206" customWidth="1"/>
    <col min="12802" max="12802" width="43.85546875" style="206" customWidth="1"/>
    <col min="12803" max="12803" width="6.7109375" style="206" customWidth="1"/>
    <col min="12804" max="12804" width="6.28515625" style="206" customWidth="1"/>
    <col min="12805" max="12805" width="11.42578125" style="206" customWidth="1"/>
    <col min="12806" max="12806" width="13.7109375" style="206" customWidth="1"/>
    <col min="12807" max="12807" width="17.140625" style="206" customWidth="1"/>
    <col min="12808" max="13056" width="9.140625" style="206"/>
    <col min="13057" max="13057" width="6.7109375" style="206" customWidth="1"/>
    <col min="13058" max="13058" width="43.85546875" style="206" customWidth="1"/>
    <col min="13059" max="13059" width="6.7109375" style="206" customWidth="1"/>
    <col min="13060" max="13060" width="6.28515625" style="206" customWidth="1"/>
    <col min="13061" max="13061" width="11.42578125" style="206" customWidth="1"/>
    <col min="13062" max="13062" width="13.7109375" style="206" customWidth="1"/>
    <col min="13063" max="13063" width="17.140625" style="206" customWidth="1"/>
    <col min="13064" max="13312" width="9.140625" style="206"/>
    <col min="13313" max="13313" width="6.7109375" style="206" customWidth="1"/>
    <col min="13314" max="13314" width="43.85546875" style="206" customWidth="1"/>
    <col min="13315" max="13315" width="6.7109375" style="206" customWidth="1"/>
    <col min="13316" max="13316" width="6.28515625" style="206" customWidth="1"/>
    <col min="13317" max="13317" width="11.42578125" style="206" customWidth="1"/>
    <col min="13318" max="13318" width="13.7109375" style="206" customWidth="1"/>
    <col min="13319" max="13319" width="17.140625" style="206" customWidth="1"/>
    <col min="13320" max="13568" width="9.140625" style="206"/>
    <col min="13569" max="13569" width="6.7109375" style="206" customWidth="1"/>
    <col min="13570" max="13570" width="43.85546875" style="206" customWidth="1"/>
    <col min="13571" max="13571" width="6.7109375" style="206" customWidth="1"/>
    <col min="13572" max="13572" width="6.28515625" style="206" customWidth="1"/>
    <col min="13573" max="13573" width="11.42578125" style="206" customWidth="1"/>
    <col min="13574" max="13574" width="13.7109375" style="206" customWidth="1"/>
    <col min="13575" max="13575" width="17.140625" style="206" customWidth="1"/>
    <col min="13576" max="13824" width="9.140625" style="206"/>
    <col min="13825" max="13825" width="6.7109375" style="206" customWidth="1"/>
    <col min="13826" max="13826" width="43.85546875" style="206" customWidth="1"/>
    <col min="13827" max="13827" width="6.7109375" style="206" customWidth="1"/>
    <col min="13828" max="13828" width="6.28515625" style="206" customWidth="1"/>
    <col min="13829" max="13829" width="11.42578125" style="206" customWidth="1"/>
    <col min="13830" max="13830" width="13.7109375" style="206" customWidth="1"/>
    <col min="13831" max="13831" width="17.140625" style="206" customWidth="1"/>
    <col min="13832" max="14080" width="9.140625" style="206"/>
    <col min="14081" max="14081" width="6.7109375" style="206" customWidth="1"/>
    <col min="14082" max="14082" width="43.85546875" style="206" customWidth="1"/>
    <col min="14083" max="14083" width="6.7109375" style="206" customWidth="1"/>
    <col min="14084" max="14084" width="6.28515625" style="206" customWidth="1"/>
    <col min="14085" max="14085" width="11.42578125" style="206" customWidth="1"/>
    <col min="14086" max="14086" width="13.7109375" style="206" customWidth="1"/>
    <col min="14087" max="14087" width="17.140625" style="206" customWidth="1"/>
    <col min="14088" max="14336" width="9.140625" style="206"/>
    <col min="14337" max="14337" width="6.7109375" style="206" customWidth="1"/>
    <col min="14338" max="14338" width="43.85546875" style="206" customWidth="1"/>
    <col min="14339" max="14339" width="6.7109375" style="206" customWidth="1"/>
    <col min="14340" max="14340" width="6.28515625" style="206" customWidth="1"/>
    <col min="14341" max="14341" width="11.42578125" style="206" customWidth="1"/>
    <col min="14342" max="14342" width="13.7109375" style="206" customWidth="1"/>
    <col min="14343" max="14343" width="17.140625" style="206" customWidth="1"/>
    <col min="14344" max="14592" width="9.140625" style="206"/>
    <col min="14593" max="14593" width="6.7109375" style="206" customWidth="1"/>
    <col min="14594" max="14594" width="43.85546875" style="206" customWidth="1"/>
    <col min="14595" max="14595" width="6.7109375" style="206" customWidth="1"/>
    <col min="14596" max="14596" width="6.28515625" style="206" customWidth="1"/>
    <col min="14597" max="14597" width="11.42578125" style="206" customWidth="1"/>
    <col min="14598" max="14598" width="13.7109375" style="206" customWidth="1"/>
    <col min="14599" max="14599" width="17.140625" style="206" customWidth="1"/>
    <col min="14600" max="14848" width="9.140625" style="206"/>
    <col min="14849" max="14849" width="6.7109375" style="206" customWidth="1"/>
    <col min="14850" max="14850" width="43.85546875" style="206" customWidth="1"/>
    <col min="14851" max="14851" width="6.7109375" style="206" customWidth="1"/>
    <col min="14852" max="14852" width="6.28515625" style="206" customWidth="1"/>
    <col min="14853" max="14853" width="11.42578125" style="206" customWidth="1"/>
    <col min="14854" max="14854" width="13.7109375" style="206" customWidth="1"/>
    <col min="14855" max="14855" width="17.140625" style="206" customWidth="1"/>
    <col min="14856" max="15104" width="9.140625" style="206"/>
    <col min="15105" max="15105" width="6.7109375" style="206" customWidth="1"/>
    <col min="15106" max="15106" width="43.85546875" style="206" customWidth="1"/>
    <col min="15107" max="15107" width="6.7109375" style="206" customWidth="1"/>
    <col min="15108" max="15108" width="6.28515625" style="206" customWidth="1"/>
    <col min="15109" max="15109" width="11.42578125" style="206" customWidth="1"/>
    <col min="15110" max="15110" width="13.7109375" style="206" customWidth="1"/>
    <col min="15111" max="15111" width="17.140625" style="206" customWidth="1"/>
    <col min="15112" max="15360" width="9.140625" style="206"/>
    <col min="15361" max="15361" width="6.7109375" style="206" customWidth="1"/>
    <col min="15362" max="15362" width="43.85546875" style="206" customWidth="1"/>
    <col min="15363" max="15363" width="6.7109375" style="206" customWidth="1"/>
    <col min="15364" max="15364" width="6.28515625" style="206" customWidth="1"/>
    <col min="15365" max="15365" width="11.42578125" style="206" customWidth="1"/>
    <col min="15366" max="15366" width="13.7109375" style="206" customWidth="1"/>
    <col min="15367" max="15367" width="17.140625" style="206" customWidth="1"/>
    <col min="15368" max="15616" width="9.140625" style="206"/>
    <col min="15617" max="15617" width="6.7109375" style="206" customWidth="1"/>
    <col min="15618" max="15618" width="43.85546875" style="206" customWidth="1"/>
    <col min="15619" max="15619" width="6.7109375" style="206" customWidth="1"/>
    <col min="15620" max="15620" width="6.28515625" style="206" customWidth="1"/>
    <col min="15621" max="15621" width="11.42578125" style="206" customWidth="1"/>
    <col min="15622" max="15622" width="13.7109375" style="206" customWidth="1"/>
    <col min="15623" max="15623" width="17.140625" style="206" customWidth="1"/>
    <col min="15624" max="15872" width="9.140625" style="206"/>
    <col min="15873" max="15873" width="6.7109375" style="206" customWidth="1"/>
    <col min="15874" max="15874" width="43.85546875" style="206" customWidth="1"/>
    <col min="15875" max="15875" width="6.7109375" style="206" customWidth="1"/>
    <col min="15876" max="15876" width="6.28515625" style="206" customWidth="1"/>
    <col min="15877" max="15877" width="11.42578125" style="206" customWidth="1"/>
    <col min="15878" max="15878" width="13.7109375" style="206" customWidth="1"/>
    <col min="15879" max="15879" width="17.140625" style="206" customWidth="1"/>
    <col min="15880" max="16128" width="9.140625" style="206"/>
    <col min="16129" max="16129" width="6.7109375" style="206" customWidth="1"/>
    <col min="16130" max="16130" width="43.85546875" style="206" customWidth="1"/>
    <col min="16131" max="16131" width="6.7109375" style="206" customWidth="1"/>
    <col min="16132" max="16132" width="6.28515625" style="206" customWidth="1"/>
    <col min="16133" max="16133" width="11.42578125" style="206" customWidth="1"/>
    <col min="16134" max="16134" width="13.7109375" style="206" customWidth="1"/>
    <col min="16135" max="16135" width="17.140625" style="206" customWidth="1"/>
    <col min="16136" max="16384" width="9.140625" style="206"/>
  </cols>
  <sheetData>
    <row r="1" spans="1:20" s="180" customFormat="1" ht="47.25" x14ac:dyDescent="0.25">
      <c r="A1" s="174" t="s">
        <v>120</v>
      </c>
      <c r="B1" s="175" t="s">
        <v>121</v>
      </c>
      <c r="C1" s="176"/>
      <c r="D1" s="177"/>
      <c r="E1" s="178" t="s">
        <v>7</v>
      </c>
      <c r="F1" s="179"/>
    </row>
    <row r="2" spans="1:20" s="186" customFormat="1" x14ac:dyDescent="0.2">
      <c r="A2" s="181"/>
      <c r="B2" s="182"/>
      <c r="C2" s="183"/>
      <c r="D2" s="184"/>
      <c r="E2" s="185"/>
      <c r="F2" s="185"/>
    </row>
    <row r="3" spans="1:20" s="192" customFormat="1" ht="15" x14ac:dyDescent="0.2">
      <c r="A3" s="187" t="s">
        <v>122</v>
      </c>
      <c r="B3" s="188" t="s">
        <v>123</v>
      </c>
      <c r="C3" s="189"/>
      <c r="D3" s="190"/>
      <c r="E3" s="191"/>
      <c r="F3" s="191"/>
    </row>
    <row r="4" spans="1:20" s="186" customFormat="1" x14ac:dyDescent="0.2">
      <c r="A4" s="181"/>
      <c r="B4" s="182"/>
      <c r="C4" s="183"/>
      <c r="D4" s="184"/>
      <c r="E4" s="185"/>
      <c r="F4" s="185"/>
    </row>
    <row r="5" spans="1:20" s="186" customFormat="1" x14ac:dyDescent="0.2">
      <c r="A5" s="181"/>
      <c r="B5" s="182" t="s">
        <v>124</v>
      </c>
      <c r="C5" s="183"/>
      <c r="D5" s="184"/>
      <c r="E5" s="185"/>
      <c r="F5" s="185"/>
    </row>
    <row r="6" spans="1:20" s="186" customFormat="1" ht="111" customHeight="1" x14ac:dyDescent="0.2">
      <c r="A6" s="181"/>
      <c r="B6" s="182" t="s">
        <v>125</v>
      </c>
      <c r="C6" s="183"/>
      <c r="D6" s="184"/>
      <c r="E6" s="185"/>
      <c r="F6" s="185"/>
    </row>
    <row r="7" spans="1:20" s="199" customFormat="1" ht="25.5" x14ac:dyDescent="0.2">
      <c r="A7" s="193" t="s">
        <v>126</v>
      </c>
      <c r="B7" s="194" t="s">
        <v>127</v>
      </c>
      <c r="C7" s="195" t="s">
        <v>55</v>
      </c>
      <c r="D7" s="196" t="s">
        <v>128</v>
      </c>
      <c r="E7" s="197" t="s">
        <v>129</v>
      </c>
      <c r="F7" s="198" t="s">
        <v>130</v>
      </c>
    </row>
    <row r="8" spans="1:20" s="186" customFormat="1" x14ac:dyDescent="0.2">
      <c r="A8" s="181"/>
      <c r="B8" s="200"/>
      <c r="C8" s="201"/>
      <c r="D8" s="202"/>
      <c r="E8" s="203"/>
      <c r="F8" s="203"/>
    </row>
    <row r="9" spans="1:20" s="186" customFormat="1" ht="25.5" x14ac:dyDescent="0.2">
      <c r="A9" s="204" t="s">
        <v>131</v>
      </c>
      <c r="B9" s="205" t="s">
        <v>132</v>
      </c>
      <c r="C9" s="206"/>
      <c r="D9" s="184"/>
      <c r="E9" s="207"/>
      <c r="F9" s="185"/>
      <c r="G9" s="208"/>
      <c r="H9" s="208"/>
      <c r="I9" s="208"/>
      <c r="J9" s="208"/>
      <c r="M9" s="209"/>
      <c r="N9" s="209"/>
      <c r="O9" s="210"/>
      <c r="P9" s="211"/>
      <c r="Q9" s="211"/>
      <c r="R9" s="211"/>
      <c r="S9" s="211"/>
      <c r="T9" s="211"/>
    </row>
    <row r="10" spans="1:20" s="186" customFormat="1" x14ac:dyDescent="0.2">
      <c r="A10" s="212"/>
      <c r="B10" s="213" t="s">
        <v>133</v>
      </c>
      <c r="C10" s="213" t="s">
        <v>134</v>
      </c>
      <c r="D10" s="184">
        <v>80</v>
      </c>
      <c r="E10" s="214"/>
      <c r="F10" s="185">
        <f>D10*E10</f>
        <v>0</v>
      </c>
    </row>
    <row r="11" spans="1:20" s="186" customFormat="1" x14ac:dyDescent="0.2">
      <c r="A11" s="212"/>
      <c r="B11" s="213"/>
      <c r="C11" s="213"/>
      <c r="D11" s="184"/>
      <c r="E11" s="214"/>
      <c r="F11" s="185"/>
    </row>
    <row r="12" spans="1:20" s="186" customFormat="1" ht="25.5" x14ac:dyDescent="0.2">
      <c r="A12" s="204" t="s">
        <v>135</v>
      </c>
      <c r="B12" s="205" t="s">
        <v>136</v>
      </c>
      <c r="C12" s="206"/>
      <c r="D12" s="184"/>
      <c r="E12" s="207"/>
      <c r="F12" s="185"/>
      <c r="G12" s="208"/>
      <c r="H12" s="208"/>
      <c r="I12" s="208"/>
      <c r="J12" s="208"/>
      <c r="M12" s="209"/>
      <c r="N12" s="209"/>
      <c r="O12" s="210"/>
      <c r="P12" s="211"/>
      <c r="Q12" s="211"/>
      <c r="R12" s="211"/>
      <c r="S12" s="211"/>
      <c r="T12" s="211"/>
    </row>
    <row r="13" spans="1:20" s="186" customFormat="1" x14ac:dyDescent="0.2">
      <c r="A13" s="212"/>
      <c r="B13" s="213" t="s">
        <v>137</v>
      </c>
      <c r="C13" s="213" t="s">
        <v>134</v>
      </c>
      <c r="D13" s="184">
        <v>20</v>
      </c>
      <c r="E13" s="214"/>
      <c r="F13" s="185">
        <f>D13*E13</f>
        <v>0</v>
      </c>
    </row>
    <row r="14" spans="1:20" s="186" customFormat="1" x14ac:dyDescent="0.2">
      <c r="A14" s="212"/>
      <c r="B14" s="213"/>
      <c r="C14" s="213"/>
      <c r="D14" s="184"/>
      <c r="E14" s="214"/>
      <c r="F14" s="185"/>
    </row>
    <row r="15" spans="1:20" s="186" customFormat="1" ht="51" x14ac:dyDescent="0.2">
      <c r="A15" s="212" t="s">
        <v>138</v>
      </c>
      <c r="B15" s="213" t="s">
        <v>139</v>
      </c>
      <c r="C15" s="213"/>
      <c r="D15" s="184"/>
      <c r="E15" s="214"/>
      <c r="F15" s="185"/>
    </row>
    <row r="16" spans="1:20" s="186" customFormat="1" x14ac:dyDescent="0.2">
      <c r="A16" s="212"/>
      <c r="B16" s="213" t="s">
        <v>140</v>
      </c>
      <c r="C16" s="213" t="s">
        <v>74</v>
      </c>
      <c r="D16" s="184">
        <v>6</v>
      </c>
      <c r="E16" s="214"/>
      <c r="F16" s="185">
        <f>D16*E16</f>
        <v>0</v>
      </c>
    </row>
    <row r="17" spans="1:21" s="186" customFormat="1" x14ac:dyDescent="0.2">
      <c r="A17" s="212"/>
      <c r="B17" s="213"/>
      <c r="C17" s="213"/>
      <c r="D17" s="184"/>
      <c r="E17" s="214"/>
      <c r="F17" s="185"/>
    </row>
    <row r="18" spans="1:21" s="186" customFormat="1" ht="38.25" x14ac:dyDescent="0.2">
      <c r="A18" s="212" t="s">
        <v>141</v>
      </c>
      <c r="B18" s="213" t="s">
        <v>142</v>
      </c>
      <c r="C18" s="213"/>
      <c r="D18" s="184"/>
      <c r="E18" s="214"/>
      <c r="F18" s="185"/>
    </row>
    <row r="19" spans="1:21" s="186" customFormat="1" x14ac:dyDescent="0.2">
      <c r="A19" s="212"/>
      <c r="B19" s="213" t="s">
        <v>140</v>
      </c>
      <c r="C19" s="213" t="s">
        <v>74</v>
      </c>
      <c r="D19" s="184">
        <v>2</v>
      </c>
      <c r="E19" s="214"/>
      <c r="F19" s="185">
        <f>D19*E19</f>
        <v>0</v>
      </c>
    </row>
    <row r="20" spans="1:21" s="186" customFormat="1" x14ac:dyDescent="0.2">
      <c r="A20" s="212"/>
      <c r="B20" s="213"/>
      <c r="C20" s="213"/>
      <c r="D20" s="184"/>
      <c r="E20" s="214"/>
      <c r="F20" s="185"/>
    </row>
    <row r="21" spans="1:21" s="205" customFormat="1" ht="29.45" customHeight="1" x14ac:dyDescent="0.2">
      <c r="A21" s="204" t="s">
        <v>143</v>
      </c>
      <c r="B21" s="215" t="s">
        <v>144</v>
      </c>
      <c r="C21" s="206"/>
      <c r="D21" s="216"/>
      <c r="E21" s="217"/>
      <c r="F21" s="217"/>
      <c r="G21" s="208"/>
      <c r="H21" s="208"/>
      <c r="I21" s="208"/>
      <c r="J21" s="208"/>
      <c r="K21" s="186"/>
      <c r="L21" s="186"/>
      <c r="M21" s="218"/>
      <c r="N21" s="218"/>
      <c r="O21" s="219"/>
      <c r="P21" s="186"/>
      <c r="Q21" s="219"/>
      <c r="R21" s="186"/>
      <c r="S21" s="220"/>
      <c r="T21" s="221"/>
      <c r="U21" s="219"/>
    </row>
    <row r="22" spans="1:21" s="205" customFormat="1" ht="156.75" customHeight="1" x14ac:dyDescent="0.2">
      <c r="A22" s="204"/>
      <c r="B22" s="215" t="s">
        <v>145</v>
      </c>
      <c r="C22" s="213"/>
      <c r="D22" s="222"/>
      <c r="E22" s="217"/>
      <c r="F22" s="217"/>
      <c r="G22" s="208"/>
      <c r="H22" s="208"/>
      <c r="I22" s="208"/>
      <c r="J22" s="208"/>
      <c r="K22" s="186"/>
      <c r="L22" s="186"/>
      <c r="M22" s="218"/>
      <c r="N22" s="218"/>
      <c r="O22" s="219"/>
      <c r="P22" s="186"/>
      <c r="Q22" s="219"/>
      <c r="R22" s="186"/>
      <c r="S22" s="220"/>
      <c r="T22" s="221"/>
      <c r="U22" s="219"/>
    </row>
    <row r="23" spans="1:21" s="205" customFormat="1" ht="30" customHeight="1" x14ac:dyDescent="0.2">
      <c r="A23" s="204"/>
      <c r="B23" s="215" t="s">
        <v>146</v>
      </c>
      <c r="C23" s="213"/>
      <c r="D23" s="222"/>
      <c r="E23" s="217"/>
      <c r="F23" s="217"/>
      <c r="G23" s="208"/>
      <c r="H23" s="208"/>
      <c r="I23" s="208"/>
      <c r="J23" s="208"/>
      <c r="K23" s="186"/>
      <c r="L23" s="186"/>
      <c r="M23" s="218"/>
      <c r="N23" s="218"/>
      <c r="O23" s="219"/>
      <c r="P23" s="186"/>
      <c r="Q23" s="219"/>
      <c r="R23" s="186"/>
      <c r="S23" s="220"/>
      <c r="T23" s="221"/>
      <c r="U23" s="219"/>
    </row>
    <row r="24" spans="1:21" s="205" customFormat="1" ht="38.25" x14ac:dyDescent="0.2">
      <c r="A24" s="204"/>
      <c r="B24" s="223" t="s">
        <v>147</v>
      </c>
      <c r="C24" s="213"/>
      <c r="D24" s="222"/>
      <c r="E24" s="217"/>
      <c r="F24" s="217"/>
      <c r="G24" s="208"/>
      <c r="H24" s="208"/>
      <c r="I24" s="208"/>
      <c r="J24" s="208"/>
      <c r="K24" s="186"/>
      <c r="L24" s="186"/>
      <c r="M24" s="218"/>
      <c r="N24" s="218"/>
      <c r="O24" s="219"/>
      <c r="P24" s="186"/>
      <c r="Q24" s="219"/>
      <c r="R24" s="186"/>
      <c r="S24" s="220"/>
      <c r="T24" s="221"/>
      <c r="U24" s="219"/>
    </row>
    <row r="25" spans="1:21" s="205" customFormat="1" ht="171.6" customHeight="1" x14ac:dyDescent="0.2">
      <c r="A25" s="204"/>
      <c r="B25" s="224" t="s">
        <v>148</v>
      </c>
      <c r="C25" s="213"/>
      <c r="D25" s="222"/>
      <c r="E25" s="217"/>
      <c r="F25" s="217"/>
      <c r="G25" s="208"/>
      <c r="H25" s="208"/>
      <c r="I25" s="208"/>
      <c r="J25" s="208"/>
      <c r="K25" s="186"/>
      <c r="L25" s="186"/>
      <c r="M25" s="218"/>
      <c r="N25" s="218"/>
      <c r="O25" s="219"/>
      <c r="P25" s="186"/>
      <c r="Q25" s="219"/>
      <c r="R25" s="186"/>
      <c r="S25" s="220"/>
      <c r="T25" s="221"/>
      <c r="U25" s="219"/>
    </row>
    <row r="26" spans="1:21" s="205" customFormat="1" x14ac:dyDescent="0.2">
      <c r="A26" s="204"/>
      <c r="B26" s="205" t="s">
        <v>149</v>
      </c>
      <c r="C26" s="213"/>
      <c r="D26" s="222"/>
      <c r="E26" s="214"/>
      <c r="F26" s="185"/>
      <c r="G26" s="208"/>
      <c r="H26" s="208"/>
      <c r="I26" s="208"/>
      <c r="J26" s="208"/>
      <c r="K26" s="186"/>
      <c r="L26" s="186"/>
      <c r="M26" s="218"/>
      <c r="N26" s="218"/>
      <c r="O26" s="219"/>
      <c r="P26" s="186"/>
      <c r="Q26" s="219"/>
      <c r="R26" s="186"/>
      <c r="S26" s="220"/>
      <c r="T26" s="221"/>
      <c r="U26" s="219"/>
    </row>
    <row r="27" spans="1:21" s="205" customFormat="1" ht="38.25" x14ac:dyDescent="0.2">
      <c r="A27" s="204"/>
      <c r="B27" s="223" t="s">
        <v>150</v>
      </c>
      <c r="C27" s="213"/>
      <c r="D27" s="222"/>
      <c r="E27" s="214"/>
      <c r="F27" s="185"/>
      <c r="G27" s="208"/>
      <c r="H27" s="208"/>
      <c r="I27" s="208"/>
      <c r="J27" s="208"/>
      <c r="K27" s="186"/>
      <c r="L27" s="186"/>
      <c r="M27" s="218"/>
      <c r="N27" s="218"/>
      <c r="O27" s="219"/>
      <c r="P27" s="186"/>
      <c r="Q27" s="219"/>
      <c r="R27" s="186"/>
      <c r="S27" s="220"/>
      <c r="T27" s="221"/>
      <c r="U27" s="219"/>
    </row>
    <row r="28" spans="1:21" s="205" customFormat="1" x14ac:dyDescent="0.2">
      <c r="A28" s="204"/>
      <c r="B28" s="223" t="s">
        <v>151</v>
      </c>
      <c r="C28" s="206"/>
      <c r="D28" s="216"/>
      <c r="E28" s="214"/>
      <c r="F28" s="185"/>
      <c r="G28" s="208"/>
      <c r="H28" s="208"/>
      <c r="I28" s="208"/>
      <c r="J28" s="208"/>
      <c r="K28" s="186"/>
      <c r="L28" s="186"/>
      <c r="M28" s="218"/>
      <c r="N28" s="218"/>
      <c r="O28" s="219"/>
      <c r="P28" s="186"/>
      <c r="Q28" s="219"/>
      <c r="R28" s="186"/>
      <c r="S28" s="220"/>
      <c r="T28" s="221"/>
      <c r="U28" s="219"/>
    </row>
    <row r="29" spans="1:21" s="205" customFormat="1" x14ac:dyDescent="0.2">
      <c r="A29" s="204"/>
      <c r="B29" s="223" t="s">
        <v>152</v>
      </c>
      <c r="C29" s="206" t="s">
        <v>128</v>
      </c>
      <c r="D29" s="216">
        <v>12</v>
      </c>
      <c r="E29" s="185"/>
      <c r="F29" s="185">
        <f>D29*E29</f>
        <v>0</v>
      </c>
      <c r="G29" s="208"/>
      <c r="H29" s="208"/>
      <c r="I29" s="208"/>
      <c r="J29" s="208"/>
      <c r="K29" s="186"/>
      <c r="L29" s="186"/>
      <c r="M29" s="218"/>
      <c r="N29" s="218"/>
      <c r="O29" s="219"/>
      <c r="P29" s="186"/>
      <c r="Q29" s="219"/>
      <c r="R29" s="186"/>
      <c r="S29" s="220"/>
      <c r="T29" s="221"/>
      <c r="U29" s="219"/>
    </row>
    <row r="30" spans="1:21" s="186" customFormat="1" x14ac:dyDescent="0.2">
      <c r="A30" s="212"/>
      <c r="B30" s="213"/>
      <c r="C30" s="213"/>
      <c r="D30" s="184"/>
      <c r="E30" s="214"/>
      <c r="F30" s="185"/>
    </row>
    <row r="31" spans="1:21" s="205" customFormat="1" ht="29.45" customHeight="1" x14ac:dyDescent="0.2">
      <c r="A31" s="204" t="s">
        <v>153</v>
      </c>
      <c r="B31" s="215" t="s">
        <v>154</v>
      </c>
      <c r="C31" s="206"/>
      <c r="D31" s="216"/>
      <c r="E31" s="217"/>
      <c r="F31" s="217"/>
      <c r="G31" s="208"/>
      <c r="H31" s="208"/>
      <c r="I31" s="208"/>
      <c r="J31" s="208"/>
      <c r="K31" s="186"/>
      <c r="L31" s="186"/>
      <c r="M31" s="218"/>
      <c r="N31" s="218"/>
      <c r="O31" s="219"/>
      <c r="P31" s="186"/>
      <c r="Q31" s="219"/>
      <c r="R31" s="186"/>
      <c r="S31" s="220"/>
      <c r="T31" s="221"/>
      <c r="U31" s="219"/>
    </row>
    <row r="32" spans="1:21" s="205" customFormat="1" ht="152.44999999999999" customHeight="1" x14ac:dyDescent="0.2">
      <c r="A32" s="204"/>
      <c r="B32" s="215" t="s">
        <v>155</v>
      </c>
      <c r="C32" s="213"/>
      <c r="D32" s="222"/>
      <c r="E32" s="217"/>
      <c r="F32" s="217"/>
      <c r="G32" s="208"/>
      <c r="H32" s="208"/>
      <c r="I32" s="208"/>
      <c r="J32" s="208"/>
      <c r="K32" s="186"/>
      <c r="L32" s="186"/>
      <c r="M32" s="218"/>
      <c r="N32" s="218"/>
      <c r="O32" s="219"/>
      <c r="P32" s="186"/>
      <c r="Q32" s="219"/>
      <c r="R32" s="186"/>
      <c r="S32" s="220"/>
      <c r="T32" s="221"/>
      <c r="U32" s="219"/>
    </row>
    <row r="33" spans="1:21" s="205" customFormat="1" ht="38.25" x14ac:dyDescent="0.2">
      <c r="A33" s="204"/>
      <c r="B33" s="223" t="s">
        <v>147</v>
      </c>
      <c r="C33" s="213"/>
      <c r="D33" s="222"/>
      <c r="E33" s="217"/>
      <c r="F33" s="217"/>
      <c r="G33" s="208"/>
      <c r="H33" s="208"/>
      <c r="I33" s="208"/>
      <c r="J33" s="208"/>
      <c r="K33" s="186"/>
      <c r="L33" s="186"/>
      <c r="M33" s="218"/>
      <c r="N33" s="218"/>
      <c r="O33" s="219"/>
      <c r="P33" s="186"/>
      <c r="Q33" s="219"/>
      <c r="R33" s="186"/>
      <c r="S33" s="220"/>
      <c r="T33" s="221"/>
      <c r="U33" s="219"/>
    </row>
    <row r="34" spans="1:21" s="205" customFormat="1" ht="171.6" customHeight="1" x14ac:dyDescent="0.2">
      <c r="A34" s="204"/>
      <c r="B34" s="224" t="s">
        <v>156</v>
      </c>
      <c r="C34" s="213"/>
      <c r="D34" s="222"/>
      <c r="E34" s="217"/>
      <c r="F34" s="217"/>
      <c r="G34" s="208"/>
      <c r="H34" s="208"/>
      <c r="I34" s="208"/>
      <c r="J34" s="208"/>
      <c r="K34" s="186"/>
      <c r="L34" s="186"/>
      <c r="M34" s="218"/>
      <c r="N34" s="218"/>
      <c r="O34" s="219"/>
      <c r="P34" s="186"/>
      <c r="Q34" s="219"/>
      <c r="R34" s="186"/>
      <c r="S34" s="220"/>
      <c r="T34" s="221"/>
      <c r="U34" s="219"/>
    </row>
    <row r="35" spans="1:21" s="205" customFormat="1" x14ac:dyDescent="0.2">
      <c r="A35" s="204"/>
      <c r="B35" s="205" t="s">
        <v>149</v>
      </c>
      <c r="C35" s="213"/>
      <c r="D35" s="222"/>
      <c r="E35" s="214"/>
      <c r="F35" s="185"/>
      <c r="G35" s="208"/>
      <c r="H35" s="208"/>
      <c r="I35" s="208"/>
      <c r="J35" s="208"/>
      <c r="K35" s="186"/>
      <c r="L35" s="186"/>
      <c r="M35" s="218"/>
      <c r="N35" s="218"/>
      <c r="O35" s="219"/>
      <c r="P35" s="186"/>
      <c r="Q35" s="219"/>
      <c r="R35" s="186"/>
      <c r="S35" s="220"/>
      <c r="T35" s="221"/>
      <c r="U35" s="219"/>
    </row>
    <row r="36" spans="1:21" s="205" customFormat="1" ht="25.5" x14ac:dyDescent="0.2">
      <c r="A36" s="204"/>
      <c r="B36" s="223" t="s">
        <v>157</v>
      </c>
      <c r="C36" s="213"/>
      <c r="D36" s="222"/>
      <c r="E36" s="214"/>
      <c r="F36" s="185"/>
      <c r="G36" s="208"/>
      <c r="H36" s="208"/>
      <c r="I36" s="208"/>
      <c r="J36" s="208"/>
      <c r="K36" s="186"/>
      <c r="L36" s="186"/>
      <c r="M36" s="218"/>
      <c r="N36" s="218"/>
      <c r="O36" s="219"/>
      <c r="P36" s="186"/>
      <c r="Q36" s="219"/>
      <c r="R36" s="186"/>
      <c r="S36" s="220"/>
      <c r="T36" s="221"/>
      <c r="U36" s="219"/>
    </row>
    <row r="37" spans="1:21" s="205" customFormat="1" x14ac:dyDescent="0.2">
      <c r="A37" s="204"/>
      <c r="B37" s="223" t="s">
        <v>151</v>
      </c>
      <c r="C37" s="206"/>
      <c r="D37" s="216"/>
      <c r="E37" s="214"/>
      <c r="F37" s="185"/>
      <c r="G37" s="208"/>
      <c r="H37" s="208"/>
      <c r="I37" s="208"/>
      <c r="J37" s="208"/>
      <c r="K37" s="186"/>
      <c r="L37" s="186"/>
      <c r="M37" s="218"/>
      <c r="N37" s="218"/>
      <c r="O37" s="219"/>
      <c r="P37" s="186"/>
      <c r="Q37" s="219"/>
      <c r="R37" s="186"/>
      <c r="S37" s="220"/>
      <c r="T37" s="221"/>
      <c r="U37" s="219"/>
    </row>
    <row r="38" spans="1:21" s="205" customFormat="1" x14ac:dyDescent="0.2">
      <c r="A38" s="204"/>
      <c r="B38" s="223" t="s">
        <v>152</v>
      </c>
      <c r="C38" s="206" t="s">
        <v>128</v>
      </c>
      <c r="D38" s="216">
        <v>1</v>
      </c>
      <c r="E38" s="185"/>
      <c r="F38" s="185">
        <f>D38*E38</f>
        <v>0</v>
      </c>
      <c r="G38" s="208"/>
      <c r="H38" s="208"/>
      <c r="I38" s="208"/>
      <c r="J38" s="208"/>
      <c r="K38" s="186"/>
      <c r="L38" s="186"/>
      <c r="M38" s="218"/>
      <c r="N38" s="218"/>
      <c r="O38" s="219"/>
      <c r="P38" s="186"/>
      <c r="Q38" s="219"/>
      <c r="R38" s="186"/>
      <c r="S38" s="220"/>
      <c r="T38" s="221"/>
      <c r="U38" s="219"/>
    </row>
    <row r="39" spans="1:21" s="205" customFormat="1" x14ac:dyDescent="0.2">
      <c r="A39" s="204"/>
      <c r="B39" s="223"/>
      <c r="C39" s="206"/>
      <c r="D39" s="216"/>
      <c r="E39" s="185"/>
      <c r="F39" s="185"/>
      <c r="G39" s="208"/>
      <c r="H39" s="208"/>
      <c r="I39" s="208"/>
      <c r="J39" s="208"/>
      <c r="K39" s="186"/>
      <c r="L39" s="186"/>
      <c r="M39" s="218"/>
      <c r="N39" s="218"/>
      <c r="O39" s="219"/>
      <c r="P39" s="186"/>
      <c r="Q39" s="219"/>
      <c r="R39" s="186"/>
      <c r="S39" s="220"/>
      <c r="T39" s="221"/>
      <c r="U39" s="219"/>
    </row>
    <row r="40" spans="1:21" s="186" customFormat="1" ht="51" x14ac:dyDescent="0.2">
      <c r="A40" s="212" t="s">
        <v>158</v>
      </c>
      <c r="B40" s="213" t="s">
        <v>159</v>
      </c>
      <c r="C40" s="213"/>
      <c r="D40" s="184"/>
      <c r="E40" s="214"/>
      <c r="F40" s="185"/>
    </row>
    <row r="41" spans="1:21" s="205" customFormat="1" ht="15.95" customHeight="1" x14ac:dyDescent="0.2">
      <c r="A41" s="204"/>
      <c r="B41" s="215" t="s">
        <v>152</v>
      </c>
      <c r="C41" s="206" t="s">
        <v>128</v>
      </c>
      <c r="D41" s="216">
        <v>2</v>
      </c>
      <c r="E41" s="217"/>
      <c r="F41" s="217">
        <f>D41*E41</f>
        <v>0</v>
      </c>
      <c r="G41" s="208"/>
      <c r="H41" s="208"/>
      <c r="I41" s="208"/>
      <c r="J41" s="208"/>
      <c r="K41" s="186"/>
      <c r="L41" s="186"/>
      <c r="M41" s="218"/>
      <c r="N41" s="218"/>
      <c r="O41" s="219"/>
      <c r="P41" s="186"/>
      <c r="Q41" s="219"/>
      <c r="R41" s="186"/>
      <c r="S41" s="220"/>
      <c r="T41" s="221"/>
      <c r="U41" s="219"/>
    </row>
    <row r="42" spans="1:21" s="205" customFormat="1" x14ac:dyDescent="0.2">
      <c r="A42" s="204"/>
      <c r="B42" s="225"/>
      <c r="C42" s="213"/>
      <c r="D42" s="222"/>
      <c r="E42" s="214"/>
      <c r="F42" s="185"/>
      <c r="G42" s="208"/>
      <c r="H42" s="208"/>
      <c r="I42" s="208"/>
      <c r="J42" s="208"/>
      <c r="K42" s="186"/>
      <c r="L42" s="186"/>
      <c r="M42" s="218"/>
      <c r="N42" s="218"/>
      <c r="O42" s="219"/>
      <c r="P42" s="186"/>
      <c r="Q42" s="219"/>
      <c r="R42" s="186"/>
      <c r="S42" s="220"/>
      <c r="T42" s="221"/>
      <c r="U42" s="219"/>
    </row>
    <row r="43" spans="1:21" s="205" customFormat="1" ht="51" x14ac:dyDescent="0.2">
      <c r="A43" s="204" t="s">
        <v>160</v>
      </c>
      <c r="B43" s="225" t="s">
        <v>161</v>
      </c>
      <c r="C43" s="213"/>
      <c r="D43" s="222"/>
      <c r="E43" s="214"/>
      <c r="F43" s="185"/>
      <c r="G43" s="208"/>
      <c r="H43" s="208"/>
      <c r="I43" s="208"/>
      <c r="J43" s="208"/>
      <c r="K43" s="186"/>
      <c r="L43" s="186"/>
      <c r="M43" s="218"/>
      <c r="N43" s="218"/>
      <c r="O43" s="219"/>
      <c r="P43" s="186"/>
      <c r="Q43" s="219"/>
      <c r="R43" s="186"/>
      <c r="S43" s="220"/>
      <c r="T43" s="221"/>
      <c r="U43" s="219"/>
    </row>
    <row r="44" spans="1:21" s="205" customFormat="1" x14ac:dyDescent="0.2">
      <c r="A44" s="204"/>
      <c r="B44" s="215" t="s">
        <v>152</v>
      </c>
      <c r="C44" s="206" t="s">
        <v>128</v>
      </c>
      <c r="D44" s="216">
        <v>2</v>
      </c>
      <c r="E44" s="217"/>
      <c r="F44" s="217">
        <f>D44*E44</f>
        <v>0</v>
      </c>
      <c r="G44" s="208"/>
      <c r="H44" s="208"/>
      <c r="I44" s="208"/>
      <c r="J44" s="208"/>
      <c r="K44" s="186"/>
      <c r="L44" s="186"/>
      <c r="M44" s="218"/>
      <c r="N44" s="218"/>
      <c r="O44" s="219"/>
      <c r="P44" s="186"/>
      <c r="Q44" s="219"/>
      <c r="R44" s="186"/>
      <c r="S44" s="220"/>
      <c r="T44" s="221"/>
      <c r="U44" s="219"/>
    </row>
    <row r="45" spans="1:21" s="205" customFormat="1" x14ac:dyDescent="0.2">
      <c r="A45" s="204"/>
      <c r="B45" s="215"/>
      <c r="C45" s="206"/>
      <c r="D45" s="216"/>
      <c r="E45" s="217"/>
      <c r="F45" s="217"/>
      <c r="G45" s="208"/>
      <c r="H45" s="208"/>
      <c r="I45" s="208"/>
      <c r="J45" s="208"/>
      <c r="K45" s="186"/>
      <c r="L45" s="186"/>
      <c r="M45" s="218"/>
      <c r="N45" s="218"/>
      <c r="O45" s="219"/>
      <c r="P45" s="186"/>
      <c r="Q45" s="219"/>
      <c r="R45" s="186"/>
      <c r="S45" s="220"/>
      <c r="T45" s="221"/>
      <c r="U45" s="219"/>
    </row>
    <row r="46" spans="1:21" s="205" customFormat="1" ht="63.75" x14ac:dyDescent="0.2">
      <c r="A46" s="204" t="s">
        <v>162</v>
      </c>
      <c r="B46" s="225" t="s">
        <v>163</v>
      </c>
      <c r="C46" s="213"/>
      <c r="D46" s="222"/>
      <c r="E46" s="214"/>
      <c r="F46" s="185"/>
      <c r="G46" s="208"/>
      <c r="H46" s="208"/>
      <c r="I46" s="208"/>
      <c r="J46" s="208"/>
      <c r="K46" s="186"/>
      <c r="L46" s="186"/>
      <c r="M46" s="218"/>
      <c r="N46" s="218"/>
      <c r="O46" s="219"/>
      <c r="P46" s="186"/>
      <c r="Q46" s="219"/>
      <c r="R46" s="186"/>
      <c r="S46" s="220"/>
      <c r="T46" s="221"/>
      <c r="U46" s="219"/>
    </row>
    <row r="47" spans="1:21" s="205" customFormat="1" x14ac:dyDescent="0.2">
      <c r="A47" s="204"/>
      <c r="B47" s="215" t="s">
        <v>152</v>
      </c>
      <c r="C47" s="206" t="s">
        <v>128</v>
      </c>
      <c r="D47" s="216">
        <v>1</v>
      </c>
      <c r="E47" s="217"/>
      <c r="F47" s="217">
        <f>D47*E47</f>
        <v>0</v>
      </c>
      <c r="G47" s="208"/>
      <c r="H47" s="208"/>
      <c r="I47" s="208"/>
      <c r="J47" s="208"/>
      <c r="K47" s="186"/>
      <c r="L47" s="186"/>
      <c r="M47" s="218"/>
      <c r="N47" s="218"/>
      <c r="O47" s="219"/>
      <c r="P47" s="186"/>
      <c r="Q47" s="219"/>
      <c r="R47" s="186"/>
      <c r="S47" s="220"/>
      <c r="T47" s="221"/>
      <c r="U47" s="219"/>
    </row>
    <row r="48" spans="1:21" s="205" customFormat="1" x14ac:dyDescent="0.2">
      <c r="A48" s="204"/>
      <c r="B48" s="223"/>
      <c r="C48" s="206"/>
      <c r="D48" s="216"/>
      <c r="E48" s="185"/>
      <c r="F48" s="185"/>
      <c r="G48" s="208"/>
      <c r="H48" s="208"/>
      <c r="I48" s="208"/>
      <c r="J48" s="208"/>
      <c r="K48" s="186"/>
      <c r="L48" s="186"/>
      <c r="M48" s="218"/>
      <c r="N48" s="218"/>
      <c r="O48" s="219"/>
      <c r="P48" s="186"/>
      <c r="Q48" s="219"/>
      <c r="R48" s="186"/>
      <c r="S48" s="220"/>
      <c r="T48" s="221"/>
      <c r="U48" s="219"/>
    </row>
    <row r="49" spans="1:21" s="205" customFormat="1" ht="153" x14ac:dyDescent="0.2">
      <c r="A49" s="204" t="s">
        <v>164</v>
      </c>
      <c r="B49" s="223" t="s">
        <v>165</v>
      </c>
      <c r="C49" s="206"/>
      <c r="D49" s="216"/>
      <c r="E49" s="185"/>
      <c r="F49" s="185"/>
      <c r="G49" s="208"/>
      <c r="H49" s="208"/>
      <c r="I49" s="208"/>
      <c r="J49" s="208"/>
      <c r="K49" s="186"/>
      <c r="L49" s="186"/>
      <c r="M49" s="218"/>
      <c r="N49" s="218"/>
      <c r="O49" s="219"/>
      <c r="P49" s="186"/>
      <c r="Q49" s="219"/>
      <c r="R49" s="186"/>
      <c r="S49" s="220"/>
      <c r="T49" s="221"/>
      <c r="U49" s="219"/>
    </row>
    <row r="50" spans="1:21" s="231" customFormat="1" ht="25.5" x14ac:dyDescent="0.2">
      <c r="A50" s="226"/>
      <c r="B50" s="227" t="s">
        <v>166</v>
      </c>
      <c r="C50" s="206"/>
      <c r="D50" s="228"/>
      <c r="E50" s="229"/>
      <c r="F50" s="229"/>
      <c r="G50" s="230"/>
      <c r="H50" s="230"/>
      <c r="I50" s="230"/>
      <c r="J50" s="230"/>
      <c r="K50" s="206"/>
      <c r="L50" s="206"/>
      <c r="O50" s="232"/>
      <c r="P50" s="206"/>
      <c r="Q50" s="232"/>
      <c r="R50" s="206"/>
      <c r="S50" s="232"/>
      <c r="T50" s="233"/>
      <c r="U50" s="232"/>
    </row>
    <row r="51" spans="1:21" s="231" customFormat="1" ht="25.5" x14ac:dyDescent="0.2">
      <c r="A51" s="226"/>
      <c r="B51" s="227" t="s">
        <v>167</v>
      </c>
      <c r="C51" s="206"/>
      <c r="D51" s="228"/>
      <c r="E51" s="229"/>
      <c r="F51" s="229"/>
      <c r="G51" s="230"/>
      <c r="H51" s="230"/>
      <c r="I51" s="230"/>
      <c r="J51" s="230"/>
      <c r="K51" s="206"/>
      <c r="L51" s="206"/>
      <c r="O51" s="232"/>
      <c r="P51" s="206"/>
      <c r="Q51" s="232"/>
      <c r="R51" s="206"/>
      <c r="S51" s="232"/>
      <c r="T51" s="233"/>
      <c r="U51" s="232"/>
    </row>
    <row r="52" spans="1:21" s="205" customFormat="1" x14ac:dyDescent="0.2">
      <c r="A52" s="204"/>
      <c r="B52" s="223" t="s">
        <v>152</v>
      </c>
      <c r="C52" s="206" t="s">
        <v>128</v>
      </c>
      <c r="D52" s="216">
        <v>1</v>
      </c>
      <c r="E52" s="185"/>
      <c r="F52" s="185">
        <f>D52*E52</f>
        <v>0</v>
      </c>
      <c r="G52" s="208"/>
      <c r="H52" s="208"/>
      <c r="I52" s="208"/>
      <c r="J52" s="208"/>
      <c r="K52" s="186"/>
      <c r="L52" s="186"/>
      <c r="M52" s="218"/>
      <c r="N52" s="218"/>
      <c r="O52" s="219"/>
      <c r="P52" s="186"/>
      <c r="Q52" s="219"/>
      <c r="R52" s="186"/>
      <c r="S52" s="220"/>
      <c r="T52" s="221"/>
      <c r="U52" s="219"/>
    </row>
    <row r="53" spans="1:21" s="205" customFormat="1" x14ac:dyDescent="0.2">
      <c r="A53" s="204"/>
      <c r="B53" s="223"/>
      <c r="C53" s="206"/>
      <c r="D53" s="216"/>
      <c r="E53" s="185"/>
      <c r="F53" s="185"/>
      <c r="G53" s="208"/>
      <c r="H53" s="208"/>
      <c r="I53" s="208"/>
      <c r="J53" s="208"/>
      <c r="K53" s="186"/>
      <c r="L53" s="186"/>
      <c r="M53" s="218"/>
      <c r="N53" s="218"/>
      <c r="O53" s="219"/>
      <c r="P53" s="186"/>
      <c r="Q53" s="219"/>
      <c r="R53" s="186"/>
      <c r="S53" s="220"/>
      <c r="T53" s="221"/>
      <c r="U53" s="219"/>
    </row>
    <row r="54" spans="1:21" s="205" customFormat="1" ht="51" x14ac:dyDescent="0.2">
      <c r="A54" s="204" t="s">
        <v>168</v>
      </c>
      <c r="B54" s="205" t="s">
        <v>169</v>
      </c>
      <c r="C54" s="206" t="s">
        <v>134</v>
      </c>
      <c r="D54" s="234">
        <v>85</v>
      </c>
      <c r="E54" s="214"/>
      <c r="F54" s="185">
        <f>D54*E54</f>
        <v>0</v>
      </c>
      <c r="G54" s="208"/>
      <c r="H54" s="208"/>
      <c r="I54" s="208"/>
      <c r="J54" s="208"/>
      <c r="K54" s="186"/>
      <c r="L54" s="186"/>
      <c r="O54" s="220"/>
      <c r="P54" s="186"/>
      <c r="Q54" s="220"/>
      <c r="R54" s="186"/>
      <c r="S54" s="220"/>
      <c r="T54" s="221"/>
      <c r="U54" s="220"/>
    </row>
    <row r="55" spans="1:21" s="205" customFormat="1" x14ac:dyDescent="0.2">
      <c r="A55" s="204"/>
      <c r="C55" s="206"/>
      <c r="D55" s="234"/>
      <c r="E55" s="214"/>
      <c r="F55" s="185"/>
      <c r="G55" s="208"/>
      <c r="H55" s="208"/>
      <c r="I55" s="208"/>
      <c r="J55" s="208"/>
      <c r="K55" s="186"/>
      <c r="L55" s="186"/>
      <c r="O55" s="220"/>
      <c r="P55" s="186"/>
      <c r="Q55" s="220"/>
      <c r="R55" s="186"/>
      <c r="S55" s="220"/>
      <c r="T55" s="221"/>
      <c r="U55" s="220"/>
    </row>
    <row r="56" spans="1:21" s="205" customFormat="1" ht="63.75" x14ac:dyDescent="0.2">
      <c r="A56" s="204" t="s">
        <v>170</v>
      </c>
      <c r="B56" s="205" t="s">
        <v>171</v>
      </c>
      <c r="C56" s="186" t="s">
        <v>7</v>
      </c>
      <c r="D56" s="234" t="s">
        <v>7</v>
      </c>
      <c r="E56" s="214"/>
      <c r="F56" s="185"/>
      <c r="G56" s="208"/>
      <c r="H56" s="208"/>
      <c r="I56" s="208"/>
      <c r="J56" s="208"/>
      <c r="K56" s="186"/>
      <c r="L56" s="186"/>
      <c r="O56" s="220"/>
      <c r="P56" s="186"/>
      <c r="Q56" s="220"/>
      <c r="R56" s="186"/>
      <c r="S56" s="220"/>
      <c r="T56" s="221"/>
      <c r="U56" s="220"/>
    </row>
    <row r="57" spans="1:21" s="205" customFormat="1" x14ac:dyDescent="0.2">
      <c r="A57" s="204"/>
      <c r="B57" s="223" t="s">
        <v>152</v>
      </c>
      <c r="C57" s="186" t="s">
        <v>128</v>
      </c>
      <c r="D57" s="234">
        <v>5</v>
      </c>
      <c r="E57" s="214"/>
      <c r="F57" s="185">
        <f>D57*E57</f>
        <v>0</v>
      </c>
      <c r="G57" s="208"/>
      <c r="H57" s="208"/>
      <c r="I57" s="208"/>
      <c r="J57" s="208"/>
      <c r="K57" s="186"/>
      <c r="L57" s="186"/>
      <c r="O57" s="220"/>
      <c r="P57" s="186"/>
      <c r="Q57" s="220"/>
      <c r="R57" s="186"/>
      <c r="S57" s="220"/>
      <c r="T57" s="221"/>
      <c r="U57" s="220"/>
    </row>
    <row r="58" spans="1:21" s="205" customFormat="1" x14ac:dyDescent="0.2">
      <c r="A58" s="204"/>
      <c r="B58" s="223"/>
      <c r="C58" s="206"/>
      <c r="D58" s="216"/>
      <c r="E58" s="185"/>
      <c r="F58" s="185"/>
      <c r="G58" s="208"/>
      <c r="H58" s="208"/>
      <c r="I58" s="208"/>
      <c r="J58" s="208"/>
      <c r="K58" s="186"/>
      <c r="L58" s="186"/>
      <c r="M58" s="218"/>
      <c r="N58" s="218"/>
      <c r="O58" s="219"/>
      <c r="P58" s="186"/>
      <c r="Q58" s="219"/>
      <c r="R58" s="186"/>
      <c r="S58" s="220"/>
      <c r="T58" s="221"/>
      <c r="U58" s="219"/>
    </row>
    <row r="59" spans="1:21" s="205" customFormat="1" ht="38.25" x14ac:dyDescent="0.2">
      <c r="A59" s="226" t="s">
        <v>172</v>
      </c>
      <c r="B59" s="223" t="s">
        <v>173</v>
      </c>
      <c r="C59" s="206"/>
      <c r="D59" s="216"/>
      <c r="E59" s="185"/>
      <c r="F59" s="185"/>
      <c r="G59" s="208"/>
      <c r="H59" s="208"/>
      <c r="I59" s="208"/>
      <c r="J59" s="208"/>
      <c r="K59" s="186"/>
      <c r="L59" s="186"/>
      <c r="M59" s="218"/>
      <c r="N59" s="218"/>
      <c r="O59" s="219"/>
      <c r="P59" s="186"/>
      <c r="Q59" s="219"/>
      <c r="R59" s="186"/>
      <c r="S59" s="220"/>
      <c r="T59" s="221"/>
      <c r="U59" s="219"/>
    </row>
    <row r="60" spans="1:21" s="205" customFormat="1" x14ac:dyDescent="0.2">
      <c r="A60" s="235"/>
      <c r="B60" s="223" t="s">
        <v>152</v>
      </c>
      <c r="C60" s="186" t="s">
        <v>128</v>
      </c>
      <c r="D60" s="216">
        <v>1</v>
      </c>
      <c r="E60" s="185"/>
      <c r="F60" s="185">
        <f>D60*E60</f>
        <v>0</v>
      </c>
      <c r="G60" s="208"/>
      <c r="H60" s="208"/>
      <c r="I60" s="208"/>
      <c r="J60" s="208"/>
      <c r="K60" s="186"/>
      <c r="L60" s="186"/>
      <c r="M60" s="218"/>
      <c r="N60" s="218"/>
      <c r="O60" s="219"/>
      <c r="P60" s="186"/>
      <c r="Q60" s="219"/>
      <c r="R60" s="186"/>
      <c r="S60" s="220"/>
      <c r="T60" s="221"/>
      <c r="U60" s="219"/>
    </row>
    <row r="61" spans="1:21" s="205" customFormat="1" x14ac:dyDescent="0.2">
      <c r="A61" s="235"/>
      <c r="B61" s="223"/>
      <c r="C61" s="186"/>
      <c r="D61" s="216"/>
      <c r="E61" s="185"/>
      <c r="F61" s="185"/>
      <c r="G61" s="208"/>
      <c r="H61" s="208"/>
      <c r="I61" s="208"/>
      <c r="J61" s="208"/>
      <c r="K61" s="186"/>
      <c r="L61" s="186"/>
      <c r="M61" s="218"/>
      <c r="N61" s="218"/>
      <c r="O61" s="219"/>
      <c r="P61" s="186"/>
      <c r="Q61" s="219"/>
      <c r="R61" s="186"/>
      <c r="S61" s="220"/>
      <c r="T61" s="221"/>
      <c r="U61" s="219"/>
    </row>
    <row r="62" spans="1:21" s="205" customFormat="1" x14ac:dyDescent="0.2">
      <c r="A62" s="235"/>
      <c r="B62" s="223"/>
      <c r="C62" s="186"/>
      <c r="D62" s="216"/>
      <c r="E62" s="185"/>
      <c r="F62" s="185"/>
      <c r="G62" s="208"/>
      <c r="H62" s="208"/>
      <c r="I62" s="208"/>
      <c r="J62" s="208"/>
      <c r="K62" s="186"/>
      <c r="L62" s="186"/>
      <c r="M62" s="218"/>
      <c r="N62" s="218"/>
      <c r="O62" s="219"/>
      <c r="P62" s="186"/>
      <c r="Q62" s="219"/>
      <c r="R62" s="186"/>
      <c r="S62" s="220"/>
      <c r="T62" s="221"/>
      <c r="U62" s="219"/>
    </row>
    <row r="63" spans="1:21" s="205" customFormat="1" ht="25.5" x14ac:dyDescent="0.2">
      <c r="A63" s="204" t="s">
        <v>174</v>
      </c>
      <c r="B63" s="223" t="s">
        <v>175</v>
      </c>
      <c r="C63" s="206"/>
      <c r="D63" s="216"/>
      <c r="E63" s="185"/>
      <c r="F63" s="185"/>
      <c r="G63" s="208"/>
      <c r="H63" s="208"/>
      <c r="I63" s="208"/>
      <c r="J63" s="208"/>
      <c r="K63" s="186"/>
      <c r="L63" s="186"/>
      <c r="M63" s="218"/>
      <c r="N63" s="218"/>
      <c r="O63" s="219"/>
      <c r="P63" s="186"/>
      <c r="Q63" s="219"/>
      <c r="R63" s="186"/>
      <c r="S63" s="220"/>
      <c r="T63" s="221"/>
      <c r="U63" s="219"/>
    </row>
    <row r="64" spans="1:21" s="205" customFormat="1" x14ac:dyDescent="0.2">
      <c r="A64" s="204"/>
      <c r="B64" s="223" t="s">
        <v>152</v>
      </c>
      <c r="C64" s="206" t="s">
        <v>128</v>
      </c>
      <c r="D64" s="216">
        <v>1</v>
      </c>
      <c r="E64" s="185"/>
      <c r="F64" s="185">
        <f>D64*E64</f>
        <v>0</v>
      </c>
      <c r="G64" s="208"/>
      <c r="H64" s="208"/>
      <c r="I64" s="208"/>
      <c r="J64" s="208"/>
      <c r="K64" s="186"/>
      <c r="L64" s="186"/>
      <c r="M64" s="218"/>
      <c r="N64" s="218"/>
      <c r="O64" s="219"/>
      <c r="P64" s="186"/>
      <c r="Q64" s="219"/>
      <c r="R64" s="186"/>
      <c r="S64" s="220"/>
      <c r="T64" s="221"/>
      <c r="U64" s="219"/>
    </row>
    <row r="65" spans="1:21" s="205" customFormat="1" x14ac:dyDescent="0.2">
      <c r="A65" s="204"/>
      <c r="B65" s="223"/>
      <c r="C65" s="206"/>
      <c r="D65" s="216"/>
      <c r="E65" s="185"/>
      <c r="F65" s="185"/>
      <c r="G65" s="208"/>
      <c r="H65" s="208"/>
      <c r="I65" s="208"/>
      <c r="J65" s="208"/>
      <c r="K65" s="186"/>
      <c r="L65" s="186"/>
      <c r="M65" s="218"/>
      <c r="N65" s="218"/>
      <c r="O65" s="219"/>
      <c r="P65" s="186"/>
      <c r="Q65" s="219"/>
      <c r="R65" s="186"/>
      <c r="S65" s="220"/>
      <c r="T65" s="221"/>
      <c r="U65" s="219"/>
    </row>
    <row r="66" spans="1:21" s="205" customFormat="1" x14ac:dyDescent="0.2">
      <c r="A66" s="204" t="s">
        <v>176</v>
      </c>
      <c r="B66" s="223" t="s">
        <v>177</v>
      </c>
      <c r="C66" s="206" t="s">
        <v>128</v>
      </c>
      <c r="D66" s="216">
        <v>1</v>
      </c>
      <c r="E66" s="185"/>
      <c r="F66" s="185">
        <f>D66*E66</f>
        <v>0</v>
      </c>
      <c r="G66" s="208"/>
      <c r="H66" s="208"/>
      <c r="I66" s="208"/>
      <c r="J66" s="208"/>
      <c r="K66" s="186"/>
      <c r="L66" s="186"/>
      <c r="M66" s="218"/>
      <c r="N66" s="218"/>
      <c r="O66" s="219"/>
      <c r="P66" s="186"/>
      <c r="Q66" s="219"/>
      <c r="R66" s="186"/>
      <c r="S66" s="220"/>
      <c r="T66" s="221"/>
      <c r="U66" s="219"/>
    </row>
    <row r="67" spans="1:21" s="205" customFormat="1" x14ac:dyDescent="0.2">
      <c r="A67" s="204"/>
      <c r="B67" s="223"/>
      <c r="C67" s="206"/>
      <c r="D67" s="216"/>
      <c r="E67" s="185"/>
      <c r="F67" s="185"/>
      <c r="G67" s="208"/>
      <c r="H67" s="208"/>
      <c r="I67" s="208"/>
      <c r="J67" s="208"/>
      <c r="K67" s="186"/>
      <c r="L67" s="186"/>
      <c r="M67" s="218"/>
      <c r="N67" s="218"/>
      <c r="O67" s="219"/>
      <c r="P67" s="186"/>
      <c r="Q67" s="219"/>
      <c r="R67" s="186"/>
      <c r="S67" s="220"/>
      <c r="T67" s="221"/>
      <c r="U67" s="219"/>
    </row>
    <row r="68" spans="1:21" s="205" customFormat="1" x14ac:dyDescent="0.2">
      <c r="A68" s="204"/>
      <c r="B68" s="215"/>
      <c r="C68" s="206"/>
      <c r="D68" s="216"/>
      <c r="E68" s="185"/>
      <c r="F68" s="185"/>
      <c r="G68" s="208"/>
      <c r="H68" s="208"/>
      <c r="I68" s="208"/>
      <c r="J68" s="208"/>
      <c r="K68" s="186"/>
      <c r="L68" s="186"/>
      <c r="M68" s="218"/>
      <c r="N68" s="218"/>
      <c r="O68" s="219"/>
      <c r="P68" s="186"/>
      <c r="Q68" s="219"/>
      <c r="R68" s="186"/>
      <c r="S68" s="220"/>
      <c r="T68" s="221"/>
      <c r="U68" s="219"/>
    </row>
    <row r="69" spans="1:21" s="245" customFormat="1" x14ac:dyDescent="0.2">
      <c r="A69" s="236"/>
      <c r="B69" s="237" t="s">
        <v>178</v>
      </c>
      <c r="C69" s="238"/>
      <c r="D69" s="239"/>
      <c r="E69" s="203"/>
      <c r="F69" s="203"/>
      <c r="G69" s="240"/>
      <c r="H69" s="240"/>
      <c r="I69" s="240"/>
      <c r="J69" s="240"/>
      <c r="K69" s="238"/>
      <c r="L69" s="238"/>
      <c r="M69" s="241"/>
      <c r="N69" s="241"/>
      <c r="O69" s="242"/>
      <c r="P69" s="238"/>
      <c r="Q69" s="242"/>
      <c r="R69" s="238"/>
      <c r="S69" s="243"/>
      <c r="T69" s="244"/>
      <c r="U69" s="242"/>
    </row>
    <row r="70" spans="1:21" s="205" customFormat="1" x14ac:dyDescent="0.2">
      <c r="A70" s="204"/>
      <c r="B70" s="223"/>
      <c r="C70" s="206"/>
      <c r="D70" s="216"/>
      <c r="E70" s="185"/>
      <c r="F70" s="185"/>
      <c r="G70" s="208"/>
      <c r="H70" s="208"/>
      <c r="I70" s="208"/>
      <c r="J70" s="208"/>
      <c r="K70" s="186"/>
      <c r="L70" s="186"/>
      <c r="M70" s="218"/>
      <c r="N70" s="218"/>
      <c r="O70" s="219"/>
      <c r="P70" s="186"/>
      <c r="Q70" s="219"/>
      <c r="R70" s="186"/>
      <c r="S70" s="220"/>
      <c r="T70" s="221"/>
      <c r="U70" s="219"/>
    </row>
    <row r="71" spans="1:21" s="205" customFormat="1" ht="29.45" customHeight="1" x14ac:dyDescent="0.2">
      <c r="A71" s="204" t="s">
        <v>179</v>
      </c>
      <c r="B71" s="215" t="s">
        <v>180</v>
      </c>
      <c r="C71" s="246"/>
      <c r="D71" s="216"/>
      <c r="E71" s="247"/>
      <c r="F71" s="247"/>
      <c r="G71" s="248"/>
      <c r="H71" s="248"/>
      <c r="I71" s="248"/>
      <c r="J71" s="248"/>
      <c r="K71" s="249"/>
      <c r="L71" s="249"/>
      <c r="M71" s="218"/>
      <c r="N71" s="218"/>
      <c r="O71" s="250"/>
      <c r="P71" s="249"/>
      <c r="Q71" s="250"/>
      <c r="R71" s="249"/>
      <c r="S71" s="251"/>
      <c r="T71" s="210"/>
      <c r="U71" s="250"/>
    </row>
    <row r="72" spans="1:21" s="205" customFormat="1" ht="116.45" customHeight="1" x14ac:dyDescent="0.2">
      <c r="A72" s="204"/>
      <c r="B72" s="215" t="s">
        <v>181</v>
      </c>
      <c r="C72" s="213"/>
      <c r="D72" s="222"/>
      <c r="E72" s="217"/>
      <c r="F72" s="217"/>
      <c r="G72" s="208"/>
      <c r="H72" s="208"/>
      <c r="I72" s="208"/>
      <c r="J72" s="208"/>
      <c r="K72" s="186"/>
      <c r="L72" s="186"/>
      <c r="M72" s="218"/>
      <c r="N72" s="218"/>
      <c r="O72" s="219"/>
      <c r="P72" s="186"/>
      <c r="Q72" s="219"/>
      <c r="R72" s="186"/>
      <c r="S72" s="220"/>
      <c r="T72" s="221"/>
      <c r="U72" s="219"/>
    </row>
    <row r="73" spans="1:21" s="205" customFormat="1" x14ac:dyDescent="0.2">
      <c r="A73" s="204"/>
      <c r="B73" s="223" t="s">
        <v>152</v>
      </c>
      <c r="C73" s="206" t="s">
        <v>128</v>
      </c>
      <c r="D73" s="216">
        <v>1</v>
      </c>
      <c r="E73" s="185"/>
      <c r="F73" s="185">
        <f>D73*E73</f>
        <v>0</v>
      </c>
      <c r="G73" s="208"/>
      <c r="H73" s="208"/>
      <c r="I73" s="208"/>
      <c r="J73" s="208"/>
      <c r="K73" s="186"/>
      <c r="L73" s="186"/>
      <c r="M73" s="218"/>
      <c r="N73" s="218"/>
      <c r="O73" s="219"/>
      <c r="P73" s="186"/>
      <c r="Q73" s="219"/>
      <c r="R73" s="186"/>
      <c r="S73" s="220"/>
      <c r="T73" s="221"/>
      <c r="U73" s="219"/>
    </row>
    <row r="74" spans="1:21" s="205" customFormat="1" x14ac:dyDescent="0.2">
      <c r="A74" s="204"/>
      <c r="B74" s="223"/>
      <c r="C74" s="206"/>
      <c r="D74" s="216"/>
      <c r="E74" s="185"/>
      <c r="F74" s="185"/>
      <c r="G74" s="208"/>
      <c r="H74" s="208"/>
      <c r="I74" s="208"/>
      <c r="J74" s="208"/>
      <c r="K74" s="186"/>
      <c r="L74" s="186"/>
      <c r="M74" s="218"/>
      <c r="N74" s="218"/>
      <c r="O74" s="219"/>
      <c r="P74" s="186"/>
      <c r="Q74" s="219"/>
      <c r="R74" s="186"/>
      <c r="S74" s="220"/>
      <c r="T74" s="221"/>
      <c r="U74" s="219"/>
    </row>
    <row r="75" spans="1:21" s="205" customFormat="1" x14ac:dyDescent="0.2">
      <c r="A75" s="204" t="s">
        <v>182</v>
      </c>
      <c r="B75" s="223" t="s">
        <v>183</v>
      </c>
      <c r="C75" s="206"/>
      <c r="D75" s="216"/>
      <c r="E75" s="185"/>
      <c r="F75" s="185"/>
      <c r="G75" s="208"/>
      <c r="H75" s="208"/>
      <c r="I75" s="208"/>
      <c r="J75" s="208"/>
      <c r="K75" s="186"/>
      <c r="L75" s="186"/>
      <c r="M75" s="218"/>
      <c r="N75" s="218"/>
      <c r="O75" s="219"/>
      <c r="P75" s="186"/>
      <c r="Q75" s="219"/>
      <c r="R75" s="186"/>
      <c r="S75" s="220"/>
      <c r="T75" s="221"/>
      <c r="U75" s="219"/>
    </row>
    <row r="76" spans="1:21" s="205" customFormat="1" ht="102" x14ac:dyDescent="0.2">
      <c r="A76" s="204"/>
      <c r="B76" s="215" t="s">
        <v>184</v>
      </c>
      <c r="C76" s="206"/>
      <c r="D76" s="216"/>
      <c r="E76" s="185"/>
      <c r="F76" s="185"/>
      <c r="G76" s="208"/>
      <c r="H76" s="208"/>
      <c r="I76" s="208"/>
      <c r="J76" s="208"/>
      <c r="K76" s="186"/>
      <c r="L76" s="186"/>
      <c r="M76" s="218"/>
      <c r="N76" s="218"/>
      <c r="O76" s="219"/>
      <c r="P76" s="186"/>
      <c r="Q76" s="219"/>
      <c r="R76" s="186"/>
      <c r="S76" s="220"/>
      <c r="T76" s="221"/>
      <c r="U76" s="219"/>
    </row>
    <row r="77" spans="1:21" s="205" customFormat="1" ht="25.5" x14ac:dyDescent="0.2">
      <c r="A77" s="204"/>
      <c r="B77" s="223" t="s">
        <v>185</v>
      </c>
      <c r="C77" s="206"/>
      <c r="D77" s="216"/>
      <c r="E77" s="185"/>
      <c r="F77" s="185"/>
      <c r="G77" s="208"/>
      <c r="H77" s="208"/>
      <c r="I77" s="208"/>
      <c r="J77" s="208"/>
      <c r="K77" s="186"/>
      <c r="L77" s="186"/>
      <c r="M77" s="218"/>
      <c r="N77" s="218"/>
      <c r="O77" s="219"/>
      <c r="P77" s="186"/>
      <c r="Q77" s="219"/>
      <c r="R77" s="186"/>
      <c r="S77" s="220"/>
      <c r="T77" s="221"/>
      <c r="U77" s="219"/>
    </row>
    <row r="78" spans="1:21" s="205" customFormat="1" ht="25.5" x14ac:dyDescent="0.2">
      <c r="A78" s="204"/>
      <c r="B78" s="223" t="s">
        <v>186</v>
      </c>
      <c r="C78" s="206"/>
      <c r="D78" s="216"/>
      <c r="E78" s="185"/>
      <c r="F78" s="185"/>
      <c r="G78" s="208"/>
      <c r="H78" s="208"/>
      <c r="I78" s="208"/>
      <c r="J78" s="208"/>
      <c r="K78" s="186"/>
      <c r="L78" s="186"/>
      <c r="M78" s="218"/>
      <c r="N78" s="218"/>
      <c r="O78" s="219"/>
      <c r="P78" s="186"/>
      <c r="Q78" s="219"/>
      <c r="R78" s="186"/>
      <c r="S78" s="220"/>
      <c r="T78" s="221"/>
      <c r="U78" s="219"/>
    </row>
    <row r="79" spans="1:21" s="205" customFormat="1" x14ac:dyDescent="0.2">
      <c r="A79" s="204"/>
      <c r="B79" s="223" t="s">
        <v>187</v>
      </c>
      <c r="C79" s="206"/>
      <c r="D79" s="216"/>
      <c r="E79" s="185"/>
      <c r="F79" s="185"/>
      <c r="G79" s="208"/>
      <c r="H79" s="208"/>
      <c r="I79" s="208"/>
      <c r="J79" s="208"/>
      <c r="K79" s="186"/>
      <c r="L79" s="186"/>
      <c r="M79" s="218"/>
      <c r="N79" s="218"/>
      <c r="O79" s="219"/>
      <c r="P79" s="186"/>
      <c r="Q79" s="219"/>
      <c r="R79" s="186"/>
      <c r="S79" s="220"/>
      <c r="T79" s="221"/>
      <c r="U79" s="219"/>
    </row>
    <row r="80" spans="1:21" s="205" customFormat="1" x14ac:dyDescent="0.2">
      <c r="A80" s="204"/>
      <c r="B80" s="223" t="s">
        <v>188</v>
      </c>
      <c r="C80" s="206"/>
      <c r="D80" s="216"/>
      <c r="E80" s="185"/>
      <c r="F80" s="185"/>
      <c r="G80" s="208"/>
      <c r="H80" s="208"/>
      <c r="I80" s="208"/>
      <c r="J80" s="208"/>
      <c r="K80" s="186"/>
      <c r="L80" s="186"/>
      <c r="M80" s="218"/>
      <c r="N80" s="218"/>
      <c r="O80" s="219"/>
      <c r="P80" s="186"/>
      <c r="Q80" s="219"/>
      <c r="R80" s="186"/>
      <c r="S80" s="220"/>
      <c r="T80" s="221"/>
      <c r="U80" s="219"/>
    </row>
    <row r="81" spans="1:21" s="205" customFormat="1" x14ac:dyDescent="0.2">
      <c r="A81" s="204"/>
      <c r="B81" s="223" t="s">
        <v>189</v>
      </c>
      <c r="C81" s="206"/>
      <c r="D81" s="216"/>
      <c r="E81" s="185"/>
      <c r="F81" s="185"/>
      <c r="G81" s="208"/>
      <c r="H81" s="208"/>
      <c r="I81" s="208"/>
      <c r="J81" s="208"/>
      <c r="K81" s="186"/>
      <c r="L81" s="186"/>
      <c r="M81" s="218"/>
      <c r="N81" s="218"/>
      <c r="O81" s="219"/>
      <c r="P81" s="186"/>
      <c r="Q81" s="219"/>
      <c r="R81" s="186"/>
      <c r="S81" s="220"/>
      <c r="T81" s="221"/>
      <c r="U81" s="219"/>
    </row>
    <row r="82" spans="1:21" s="205" customFormat="1" ht="38.25" x14ac:dyDescent="0.2">
      <c r="A82" s="204"/>
      <c r="B82" s="223" t="s">
        <v>190</v>
      </c>
      <c r="C82" s="206"/>
      <c r="D82" s="216"/>
      <c r="E82" s="185"/>
      <c r="F82" s="185"/>
      <c r="G82" s="208"/>
      <c r="H82" s="208"/>
      <c r="I82" s="208"/>
      <c r="J82" s="208"/>
      <c r="K82" s="186"/>
      <c r="L82" s="186"/>
      <c r="M82" s="218"/>
      <c r="N82" s="218"/>
      <c r="O82" s="219"/>
      <c r="P82" s="186"/>
      <c r="Q82" s="219"/>
      <c r="R82" s="186"/>
      <c r="S82" s="220"/>
      <c r="T82" s="221"/>
      <c r="U82" s="219"/>
    </row>
    <row r="83" spans="1:21" s="205" customFormat="1" x14ac:dyDescent="0.2">
      <c r="A83" s="204"/>
      <c r="B83" s="223" t="s">
        <v>191</v>
      </c>
      <c r="C83" s="206"/>
      <c r="D83" s="216"/>
      <c r="E83" s="185"/>
      <c r="F83" s="185"/>
      <c r="G83" s="208"/>
      <c r="H83" s="208"/>
      <c r="I83" s="208"/>
      <c r="J83" s="208"/>
      <c r="K83" s="186"/>
      <c r="L83" s="186"/>
      <c r="M83" s="218"/>
      <c r="N83" s="218"/>
      <c r="O83" s="219"/>
      <c r="P83" s="186"/>
      <c r="Q83" s="219"/>
      <c r="R83" s="186"/>
      <c r="S83" s="220"/>
      <c r="T83" s="221"/>
      <c r="U83" s="219"/>
    </row>
    <row r="84" spans="1:21" s="205" customFormat="1" x14ac:dyDescent="0.2">
      <c r="A84" s="204"/>
      <c r="B84" s="223" t="s">
        <v>192</v>
      </c>
      <c r="C84" s="206"/>
      <c r="D84" s="216"/>
      <c r="E84" s="185"/>
      <c r="F84" s="185"/>
      <c r="G84" s="208"/>
      <c r="H84" s="208"/>
      <c r="I84" s="208"/>
      <c r="J84" s="208"/>
      <c r="K84" s="186"/>
      <c r="L84" s="186"/>
      <c r="M84" s="218"/>
      <c r="N84" s="218"/>
      <c r="O84" s="219"/>
      <c r="P84" s="186"/>
      <c r="Q84" s="219"/>
      <c r="R84" s="186"/>
      <c r="S84" s="220"/>
      <c r="T84" s="221"/>
      <c r="U84" s="219"/>
    </row>
    <row r="85" spans="1:21" s="205" customFormat="1" x14ac:dyDescent="0.2">
      <c r="A85" s="204"/>
      <c r="B85" s="223" t="s">
        <v>193</v>
      </c>
      <c r="C85" s="206"/>
      <c r="D85" s="216"/>
      <c r="E85" s="185"/>
      <c r="F85" s="185"/>
      <c r="G85" s="208"/>
      <c r="H85" s="208"/>
      <c r="I85" s="208"/>
      <c r="J85" s="208"/>
      <c r="K85" s="186"/>
      <c r="L85" s="186"/>
      <c r="M85" s="218"/>
      <c r="N85" s="218"/>
      <c r="O85" s="219"/>
      <c r="P85" s="186"/>
      <c r="Q85" s="219"/>
      <c r="R85" s="186"/>
      <c r="S85" s="220"/>
      <c r="T85" s="221"/>
      <c r="U85" s="219"/>
    </row>
    <row r="86" spans="1:21" s="205" customFormat="1" x14ac:dyDescent="0.2">
      <c r="A86" s="204"/>
      <c r="B86" s="215" t="s">
        <v>194</v>
      </c>
      <c r="C86" s="206"/>
      <c r="D86" s="216"/>
      <c r="E86" s="185"/>
      <c r="F86" s="185"/>
      <c r="G86" s="208"/>
      <c r="H86" s="208"/>
      <c r="I86" s="208"/>
      <c r="J86" s="208"/>
      <c r="K86" s="186"/>
      <c r="L86" s="186"/>
      <c r="M86" s="218"/>
      <c r="N86" s="218"/>
      <c r="O86" s="219"/>
      <c r="P86" s="186"/>
      <c r="Q86" s="219"/>
      <c r="R86" s="186"/>
      <c r="S86" s="220"/>
      <c r="T86" s="221"/>
      <c r="U86" s="219"/>
    </row>
    <row r="87" spans="1:21" s="205" customFormat="1" x14ac:dyDescent="0.2">
      <c r="A87" s="204"/>
      <c r="B87" s="223" t="s">
        <v>152</v>
      </c>
      <c r="C87" s="186" t="s">
        <v>128</v>
      </c>
      <c r="D87" s="216">
        <v>1</v>
      </c>
      <c r="E87" s="185"/>
      <c r="F87" s="185">
        <f>D87*E87</f>
        <v>0</v>
      </c>
      <c r="G87" s="208"/>
      <c r="H87" s="208"/>
      <c r="I87" s="208"/>
      <c r="J87" s="208"/>
      <c r="K87" s="186"/>
      <c r="L87" s="186"/>
      <c r="M87" s="218"/>
      <c r="N87" s="218"/>
      <c r="O87" s="219"/>
      <c r="P87" s="186"/>
      <c r="Q87" s="219"/>
      <c r="R87" s="186"/>
      <c r="S87" s="220"/>
      <c r="T87" s="221"/>
      <c r="U87" s="219"/>
    </row>
    <row r="88" spans="1:21" s="205" customFormat="1" x14ac:dyDescent="0.2">
      <c r="A88" s="204"/>
      <c r="B88" s="223"/>
      <c r="C88" s="206"/>
      <c r="D88" s="216"/>
      <c r="E88" s="185"/>
      <c r="F88" s="185"/>
      <c r="G88" s="208"/>
      <c r="H88" s="208"/>
      <c r="I88" s="208"/>
      <c r="J88" s="208"/>
      <c r="K88" s="186"/>
      <c r="L88" s="186"/>
      <c r="M88" s="218"/>
      <c r="N88" s="218"/>
      <c r="O88" s="219"/>
      <c r="P88" s="186"/>
      <c r="Q88" s="219"/>
      <c r="R88" s="186"/>
      <c r="S88" s="220"/>
      <c r="T88" s="221"/>
      <c r="U88" s="219"/>
    </row>
    <row r="89" spans="1:21" s="205" customFormat="1" ht="38.25" x14ac:dyDescent="0.2">
      <c r="A89" s="204" t="s">
        <v>195</v>
      </c>
      <c r="B89" s="223" t="s">
        <v>196</v>
      </c>
      <c r="C89" s="206"/>
      <c r="D89" s="216"/>
      <c r="E89" s="185"/>
      <c r="F89" s="185"/>
      <c r="G89" s="208"/>
      <c r="H89" s="208"/>
      <c r="I89" s="208"/>
      <c r="J89" s="208"/>
      <c r="K89" s="186"/>
      <c r="L89" s="186"/>
      <c r="M89" s="218"/>
      <c r="N89" s="218"/>
      <c r="O89" s="219"/>
      <c r="P89" s="186"/>
      <c r="Q89" s="219"/>
      <c r="R89" s="186"/>
      <c r="S89" s="220"/>
      <c r="T89" s="221"/>
      <c r="U89" s="219"/>
    </row>
    <row r="90" spans="1:21" s="205" customFormat="1" x14ac:dyDescent="0.2">
      <c r="A90" s="204"/>
      <c r="B90" s="223" t="s">
        <v>197</v>
      </c>
      <c r="C90" s="206"/>
      <c r="D90" s="216"/>
      <c r="E90" s="185"/>
      <c r="F90" s="185"/>
      <c r="G90" s="208"/>
      <c r="H90" s="208"/>
      <c r="I90" s="208"/>
      <c r="J90" s="208"/>
      <c r="K90" s="186"/>
      <c r="L90" s="186"/>
      <c r="M90" s="218"/>
      <c r="N90" s="218"/>
      <c r="O90" s="219"/>
      <c r="P90" s="186"/>
      <c r="Q90" s="219"/>
      <c r="R90" s="186"/>
      <c r="S90" s="220"/>
      <c r="T90" s="221"/>
      <c r="U90" s="219"/>
    </row>
    <row r="91" spans="1:21" s="205" customFormat="1" x14ac:dyDescent="0.2">
      <c r="A91" s="204"/>
      <c r="B91" s="223" t="s">
        <v>198</v>
      </c>
      <c r="C91" s="206"/>
      <c r="D91" s="216"/>
      <c r="E91" s="185"/>
      <c r="F91" s="185"/>
      <c r="G91" s="208"/>
      <c r="H91" s="208"/>
      <c r="I91" s="208"/>
      <c r="J91" s="208"/>
      <c r="K91" s="186"/>
      <c r="L91" s="186"/>
      <c r="M91" s="218"/>
      <c r="N91" s="218"/>
      <c r="O91" s="219"/>
      <c r="P91" s="186"/>
      <c r="Q91" s="219"/>
      <c r="R91" s="186"/>
      <c r="S91" s="220"/>
      <c r="T91" s="221"/>
      <c r="U91" s="219"/>
    </row>
    <row r="92" spans="1:21" s="205" customFormat="1" ht="38.25" x14ac:dyDescent="0.2">
      <c r="A92" s="204"/>
      <c r="B92" s="215" t="s">
        <v>199</v>
      </c>
      <c r="C92" s="206"/>
      <c r="D92" s="216"/>
      <c r="E92" s="185"/>
      <c r="F92" s="185"/>
      <c r="G92" s="208"/>
      <c r="H92" s="208"/>
      <c r="I92" s="208"/>
      <c r="J92" s="208"/>
      <c r="K92" s="186"/>
      <c r="L92" s="186"/>
      <c r="M92" s="218"/>
      <c r="N92" s="218"/>
      <c r="O92" s="219"/>
      <c r="P92" s="186"/>
      <c r="Q92" s="219"/>
      <c r="R92" s="186"/>
      <c r="S92" s="220"/>
      <c r="T92" s="221"/>
      <c r="U92" s="219"/>
    </row>
    <row r="93" spans="1:21" s="205" customFormat="1" x14ac:dyDescent="0.2">
      <c r="A93" s="204"/>
      <c r="B93" s="223" t="s">
        <v>200</v>
      </c>
      <c r="C93" s="206"/>
      <c r="D93" s="216"/>
      <c r="E93" s="185"/>
      <c r="F93" s="185"/>
      <c r="G93" s="208"/>
      <c r="H93" s="208"/>
      <c r="I93" s="208"/>
      <c r="J93" s="208"/>
      <c r="K93" s="186"/>
      <c r="L93" s="186"/>
      <c r="M93" s="218"/>
      <c r="N93" s="218"/>
      <c r="O93" s="219"/>
      <c r="P93" s="186"/>
      <c r="Q93" s="219"/>
      <c r="R93" s="186"/>
      <c r="S93" s="220"/>
      <c r="T93" s="221"/>
      <c r="U93" s="219"/>
    </row>
    <row r="94" spans="1:21" s="205" customFormat="1" x14ac:dyDescent="0.2">
      <c r="A94" s="204"/>
      <c r="B94" s="223" t="s">
        <v>201</v>
      </c>
      <c r="C94" s="206"/>
      <c r="D94" s="216"/>
      <c r="E94" s="185"/>
      <c r="F94" s="185"/>
      <c r="G94" s="208"/>
      <c r="H94" s="208"/>
      <c r="I94" s="208"/>
      <c r="J94" s="208"/>
      <c r="K94" s="186"/>
      <c r="L94" s="186"/>
      <c r="M94" s="218"/>
      <c r="N94" s="218"/>
      <c r="O94" s="219"/>
      <c r="P94" s="186"/>
      <c r="Q94" s="219"/>
      <c r="R94" s="186"/>
      <c r="S94" s="220"/>
      <c r="T94" s="221"/>
      <c r="U94" s="219"/>
    </row>
    <row r="95" spans="1:21" s="205" customFormat="1" x14ac:dyDescent="0.2">
      <c r="A95" s="204"/>
      <c r="B95" s="223" t="s">
        <v>202</v>
      </c>
      <c r="C95" s="206"/>
      <c r="D95" s="216"/>
      <c r="E95" s="185"/>
      <c r="F95" s="185"/>
      <c r="G95" s="208"/>
      <c r="H95" s="208"/>
      <c r="I95" s="208"/>
      <c r="J95" s="208"/>
      <c r="K95" s="186"/>
      <c r="L95" s="186"/>
      <c r="M95" s="218"/>
      <c r="N95" s="218"/>
      <c r="O95" s="219"/>
      <c r="P95" s="186"/>
      <c r="Q95" s="219"/>
      <c r="R95" s="186"/>
      <c r="S95" s="220"/>
      <c r="T95" s="221"/>
      <c r="U95" s="219"/>
    </row>
    <row r="96" spans="1:21" s="205" customFormat="1" x14ac:dyDescent="0.2">
      <c r="A96" s="204"/>
      <c r="B96" s="223" t="s">
        <v>203</v>
      </c>
      <c r="C96" s="206"/>
      <c r="D96" s="216"/>
      <c r="E96" s="185"/>
      <c r="F96" s="185"/>
      <c r="G96" s="208"/>
      <c r="H96" s="208"/>
      <c r="I96" s="208"/>
      <c r="J96" s="208"/>
      <c r="K96" s="186"/>
      <c r="L96" s="186"/>
      <c r="M96" s="218"/>
      <c r="N96" s="218"/>
      <c r="O96" s="219"/>
      <c r="P96" s="186"/>
      <c r="Q96" s="219"/>
      <c r="R96" s="186"/>
      <c r="S96" s="220"/>
      <c r="T96" s="221"/>
      <c r="U96" s="219"/>
    </row>
    <row r="97" spans="1:21" s="205" customFormat="1" x14ac:dyDescent="0.2">
      <c r="A97" s="204"/>
      <c r="B97" s="223" t="s">
        <v>204</v>
      </c>
      <c r="C97" s="206"/>
      <c r="D97" s="216"/>
      <c r="E97" s="185"/>
      <c r="F97" s="185"/>
      <c r="G97" s="208"/>
      <c r="H97" s="208"/>
      <c r="I97" s="208"/>
      <c r="J97" s="208"/>
      <c r="K97" s="186"/>
      <c r="L97" s="186"/>
      <c r="M97" s="218"/>
      <c r="N97" s="218"/>
      <c r="O97" s="219"/>
      <c r="P97" s="186"/>
      <c r="Q97" s="219"/>
      <c r="R97" s="186"/>
      <c r="S97" s="220"/>
      <c r="T97" s="221"/>
      <c r="U97" s="219"/>
    </row>
    <row r="98" spans="1:21" s="205" customFormat="1" x14ac:dyDescent="0.2">
      <c r="A98" s="204"/>
      <c r="B98" s="223" t="s">
        <v>205</v>
      </c>
      <c r="C98" s="206"/>
      <c r="D98" s="216"/>
      <c r="E98" s="185"/>
      <c r="F98" s="185"/>
      <c r="G98" s="208"/>
      <c r="H98" s="208"/>
      <c r="I98" s="208"/>
      <c r="J98" s="208"/>
      <c r="K98" s="186"/>
      <c r="L98" s="186"/>
      <c r="M98" s="218"/>
      <c r="N98" s="218"/>
      <c r="O98" s="219"/>
      <c r="P98" s="186"/>
      <c r="Q98" s="219"/>
      <c r="R98" s="186"/>
      <c r="S98" s="220"/>
      <c r="T98" s="221"/>
      <c r="U98" s="219"/>
    </row>
    <row r="99" spans="1:21" s="205" customFormat="1" x14ac:dyDescent="0.2">
      <c r="A99" s="204"/>
      <c r="B99" s="223" t="s">
        <v>206</v>
      </c>
      <c r="C99" s="206"/>
      <c r="D99" s="216"/>
      <c r="E99" s="185"/>
      <c r="F99" s="185"/>
      <c r="G99" s="208"/>
      <c r="H99" s="208"/>
      <c r="I99" s="208"/>
      <c r="J99" s="208"/>
      <c r="K99" s="186"/>
      <c r="L99" s="186"/>
      <c r="M99" s="218"/>
      <c r="N99" s="218"/>
      <c r="O99" s="219"/>
      <c r="P99" s="186"/>
      <c r="Q99" s="219"/>
      <c r="R99" s="186"/>
      <c r="S99" s="220"/>
      <c r="T99" s="221"/>
      <c r="U99" s="219"/>
    </row>
    <row r="100" spans="1:21" s="205" customFormat="1" x14ac:dyDescent="0.2">
      <c r="A100" s="204"/>
      <c r="B100" s="223" t="s">
        <v>207</v>
      </c>
      <c r="C100" s="206"/>
      <c r="D100" s="216"/>
      <c r="E100" s="185"/>
      <c r="F100" s="185"/>
      <c r="G100" s="208"/>
      <c r="H100" s="208"/>
      <c r="I100" s="208"/>
      <c r="J100" s="208"/>
      <c r="K100" s="186"/>
      <c r="L100" s="186"/>
      <c r="M100" s="218"/>
      <c r="N100" s="218"/>
      <c r="O100" s="219"/>
      <c r="P100" s="186"/>
      <c r="Q100" s="219"/>
      <c r="R100" s="186"/>
      <c r="S100" s="220"/>
      <c r="T100" s="221"/>
      <c r="U100" s="219"/>
    </row>
    <row r="101" spans="1:21" s="205" customFormat="1" x14ac:dyDescent="0.2">
      <c r="A101" s="204"/>
      <c r="B101" s="223" t="s">
        <v>208</v>
      </c>
      <c r="C101" s="206"/>
      <c r="D101" s="216"/>
      <c r="E101" s="185"/>
      <c r="F101" s="185"/>
      <c r="G101" s="208"/>
      <c r="H101" s="208"/>
      <c r="I101" s="208"/>
      <c r="J101" s="208"/>
      <c r="K101" s="186"/>
      <c r="L101" s="186"/>
      <c r="M101" s="218"/>
      <c r="N101" s="218"/>
      <c r="O101" s="219"/>
      <c r="P101" s="186"/>
      <c r="Q101" s="219"/>
      <c r="R101" s="186"/>
      <c r="S101" s="220"/>
      <c r="T101" s="221"/>
      <c r="U101" s="219"/>
    </row>
    <row r="102" spans="1:21" s="205" customFormat="1" x14ac:dyDescent="0.2">
      <c r="A102" s="204"/>
      <c r="B102" s="223" t="s">
        <v>209</v>
      </c>
      <c r="C102" s="206"/>
      <c r="D102" s="216"/>
      <c r="E102" s="185"/>
      <c r="F102" s="185"/>
      <c r="G102" s="208"/>
      <c r="H102" s="208"/>
      <c r="I102" s="208"/>
      <c r="J102" s="208"/>
      <c r="K102" s="186"/>
      <c r="L102" s="186"/>
      <c r="M102" s="218"/>
      <c r="N102" s="218"/>
      <c r="O102" s="219"/>
      <c r="P102" s="186"/>
      <c r="Q102" s="219"/>
      <c r="R102" s="186"/>
      <c r="S102" s="220"/>
      <c r="T102" s="221"/>
      <c r="U102" s="219"/>
    </row>
    <row r="103" spans="1:21" s="205" customFormat="1" ht="25.5" x14ac:dyDescent="0.2">
      <c r="A103" s="204"/>
      <c r="B103" s="223" t="s">
        <v>210</v>
      </c>
      <c r="C103" s="206"/>
      <c r="D103" s="216"/>
      <c r="E103" s="185"/>
      <c r="F103" s="185"/>
      <c r="G103" s="208"/>
      <c r="H103" s="208"/>
      <c r="I103" s="208"/>
      <c r="J103" s="208"/>
      <c r="K103" s="186"/>
      <c r="L103" s="186"/>
      <c r="M103" s="218"/>
      <c r="N103" s="218"/>
      <c r="O103" s="219"/>
      <c r="P103" s="186"/>
      <c r="Q103" s="219"/>
      <c r="R103" s="186"/>
      <c r="S103" s="220"/>
      <c r="T103" s="221"/>
      <c r="U103" s="219"/>
    </row>
    <row r="104" spans="1:21" s="205" customFormat="1" x14ac:dyDescent="0.2">
      <c r="A104" s="204"/>
      <c r="B104" s="223" t="s">
        <v>211</v>
      </c>
      <c r="C104" s="206"/>
      <c r="D104" s="216"/>
      <c r="E104" s="185"/>
      <c r="F104" s="185"/>
      <c r="G104" s="208"/>
      <c r="H104" s="208"/>
      <c r="I104" s="208"/>
      <c r="J104" s="208"/>
      <c r="K104" s="186"/>
      <c r="L104" s="186"/>
      <c r="M104" s="218"/>
      <c r="N104" s="218"/>
      <c r="O104" s="219"/>
      <c r="P104" s="186"/>
      <c r="Q104" s="219"/>
      <c r="R104" s="186"/>
      <c r="S104" s="220"/>
      <c r="T104" s="221"/>
      <c r="U104" s="219"/>
    </row>
    <row r="105" spans="1:21" s="205" customFormat="1" x14ac:dyDescent="0.2">
      <c r="A105" s="204"/>
      <c r="B105" s="223" t="s">
        <v>212</v>
      </c>
      <c r="C105" s="206"/>
      <c r="D105" s="216"/>
      <c r="E105" s="185"/>
      <c r="F105" s="185"/>
      <c r="G105" s="208"/>
      <c r="H105" s="208"/>
      <c r="I105" s="208"/>
      <c r="J105" s="208"/>
      <c r="K105" s="186"/>
      <c r="L105" s="186"/>
      <c r="M105" s="218"/>
      <c r="N105" s="218"/>
      <c r="O105" s="219"/>
      <c r="P105" s="186"/>
      <c r="Q105" s="219"/>
      <c r="R105" s="186"/>
      <c r="S105" s="220"/>
      <c r="T105" s="221"/>
      <c r="U105" s="219"/>
    </row>
    <row r="106" spans="1:21" s="205" customFormat="1" x14ac:dyDescent="0.2">
      <c r="A106" s="204"/>
      <c r="B106" s="223" t="s">
        <v>213</v>
      </c>
      <c r="C106" s="206"/>
      <c r="D106" s="216"/>
      <c r="E106" s="185"/>
      <c r="F106" s="185"/>
      <c r="G106" s="208"/>
      <c r="H106" s="208"/>
      <c r="I106" s="208"/>
      <c r="J106" s="208"/>
      <c r="K106" s="186"/>
      <c r="L106" s="186"/>
      <c r="M106" s="218"/>
      <c r="N106" s="218"/>
      <c r="O106" s="219"/>
      <c r="P106" s="186"/>
      <c r="Q106" s="219"/>
      <c r="R106" s="186"/>
      <c r="S106" s="220"/>
      <c r="T106" s="221"/>
      <c r="U106" s="219"/>
    </row>
    <row r="107" spans="1:21" s="205" customFormat="1" ht="25.5" x14ac:dyDescent="0.2">
      <c r="A107" s="204"/>
      <c r="B107" s="223" t="s">
        <v>214</v>
      </c>
      <c r="C107" s="206"/>
      <c r="D107" s="216"/>
      <c r="E107" s="185"/>
      <c r="F107" s="185"/>
      <c r="G107" s="208"/>
      <c r="H107" s="208"/>
      <c r="I107" s="208"/>
      <c r="J107" s="208"/>
      <c r="K107" s="186"/>
      <c r="L107" s="186"/>
      <c r="M107" s="218"/>
      <c r="N107" s="218"/>
      <c r="O107" s="219"/>
      <c r="P107" s="186"/>
      <c r="Q107" s="219"/>
      <c r="R107" s="186"/>
      <c r="S107" s="220"/>
      <c r="T107" s="221"/>
      <c r="U107" s="219"/>
    </row>
    <row r="108" spans="1:21" s="205" customFormat="1" x14ac:dyDescent="0.2">
      <c r="A108" s="204"/>
      <c r="B108" s="223" t="s">
        <v>215</v>
      </c>
      <c r="C108" s="206"/>
      <c r="D108" s="216"/>
      <c r="E108" s="185"/>
      <c r="F108" s="185"/>
      <c r="G108" s="208"/>
      <c r="H108" s="208"/>
      <c r="I108" s="208"/>
      <c r="J108" s="208"/>
      <c r="K108" s="186"/>
      <c r="L108" s="186"/>
      <c r="M108" s="218"/>
      <c r="N108" s="218"/>
      <c r="O108" s="219"/>
      <c r="P108" s="186"/>
      <c r="Q108" s="219"/>
      <c r="R108" s="186"/>
      <c r="S108" s="220"/>
      <c r="T108" s="221"/>
      <c r="U108" s="219"/>
    </row>
    <row r="109" spans="1:21" s="205" customFormat="1" ht="38.25" x14ac:dyDescent="0.2">
      <c r="A109" s="204"/>
      <c r="B109" s="223" t="s">
        <v>216</v>
      </c>
      <c r="C109" s="206"/>
      <c r="D109" s="216"/>
      <c r="E109" s="185"/>
      <c r="F109" s="185"/>
      <c r="G109" s="208"/>
      <c r="H109" s="208"/>
      <c r="I109" s="208"/>
      <c r="J109" s="208"/>
      <c r="K109" s="186"/>
      <c r="L109" s="186"/>
      <c r="M109" s="218"/>
      <c r="N109" s="218"/>
      <c r="O109" s="219"/>
      <c r="P109" s="186"/>
      <c r="Q109" s="219"/>
      <c r="R109" s="186"/>
      <c r="S109" s="220"/>
      <c r="T109" s="221"/>
      <c r="U109" s="219"/>
    </row>
    <row r="110" spans="1:21" s="205" customFormat="1" ht="25.5" x14ac:dyDescent="0.2">
      <c r="A110" s="204"/>
      <c r="B110" s="223" t="s">
        <v>217</v>
      </c>
      <c r="C110" s="206"/>
      <c r="D110" s="216"/>
      <c r="E110" s="185"/>
      <c r="F110" s="185"/>
      <c r="G110" s="208"/>
      <c r="H110" s="208"/>
      <c r="I110" s="208"/>
      <c r="J110" s="208"/>
      <c r="K110" s="186"/>
      <c r="L110" s="186"/>
      <c r="M110" s="218"/>
      <c r="N110" s="218"/>
      <c r="O110" s="219"/>
      <c r="P110" s="186"/>
      <c r="Q110" s="219"/>
      <c r="R110" s="186"/>
      <c r="S110" s="220"/>
      <c r="T110" s="221"/>
      <c r="U110" s="219"/>
    </row>
    <row r="111" spans="1:21" s="205" customFormat="1" x14ac:dyDescent="0.2">
      <c r="A111" s="204"/>
      <c r="B111" s="223" t="s">
        <v>218</v>
      </c>
      <c r="C111" s="206"/>
      <c r="D111" s="216"/>
      <c r="E111" s="185"/>
      <c r="F111" s="185"/>
      <c r="G111" s="208"/>
      <c r="H111" s="208"/>
      <c r="I111" s="208"/>
      <c r="J111" s="208"/>
      <c r="K111" s="186"/>
      <c r="L111" s="186"/>
      <c r="M111" s="218"/>
      <c r="N111" s="218"/>
      <c r="O111" s="219"/>
      <c r="P111" s="186"/>
      <c r="Q111" s="219"/>
      <c r="R111" s="186"/>
      <c r="S111" s="220"/>
      <c r="T111" s="221"/>
      <c r="U111" s="219"/>
    </row>
    <row r="112" spans="1:21" s="205" customFormat="1" x14ac:dyDescent="0.2">
      <c r="A112" s="204"/>
      <c r="B112" s="223" t="s">
        <v>152</v>
      </c>
      <c r="C112" s="206" t="s">
        <v>128</v>
      </c>
      <c r="D112" s="216">
        <v>3</v>
      </c>
      <c r="E112" s="185"/>
      <c r="F112" s="185">
        <f>D112*E112</f>
        <v>0</v>
      </c>
      <c r="G112" s="208"/>
      <c r="H112" s="208"/>
      <c r="I112" s="208"/>
      <c r="J112" s="208"/>
      <c r="K112" s="186"/>
      <c r="L112" s="186"/>
      <c r="M112" s="218"/>
      <c r="N112" s="218"/>
      <c r="O112" s="219"/>
      <c r="P112" s="186"/>
      <c r="Q112" s="219"/>
      <c r="R112" s="186"/>
      <c r="S112" s="220"/>
      <c r="T112" s="221"/>
      <c r="U112" s="219"/>
    </row>
    <row r="113" spans="1:21" s="205" customFormat="1" x14ac:dyDescent="0.2">
      <c r="A113" s="204"/>
      <c r="B113" s="223"/>
      <c r="C113" s="206"/>
      <c r="D113" s="216"/>
      <c r="E113" s="185"/>
      <c r="F113" s="185"/>
      <c r="G113" s="208"/>
      <c r="H113" s="208"/>
      <c r="I113" s="208"/>
      <c r="J113" s="208"/>
      <c r="K113" s="186"/>
      <c r="L113" s="186"/>
      <c r="M113" s="218"/>
      <c r="N113" s="218"/>
      <c r="O113" s="219"/>
      <c r="P113" s="186"/>
      <c r="Q113" s="219"/>
      <c r="R113" s="186"/>
      <c r="S113" s="220"/>
      <c r="T113" s="221"/>
      <c r="U113" s="219"/>
    </row>
    <row r="114" spans="1:21" s="205" customFormat="1" ht="25.5" x14ac:dyDescent="0.2">
      <c r="A114" s="204" t="s">
        <v>219</v>
      </c>
      <c r="B114" s="223" t="s">
        <v>220</v>
      </c>
      <c r="C114" s="206"/>
      <c r="D114" s="216"/>
      <c r="E114" s="185"/>
      <c r="F114" s="185"/>
      <c r="G114" s="208"/>
      <c r="H114" s="208"/>
      <c r="I114" s="208"/>
      <c r="J114" s="208"/>
      <c r="K114" s="186"/>
      <c r="L114" s="186"/>
      <c r="M114" s="218"/>
      <c r="N114" s="218"/>
      <c r="O114" s="219"/>
      <c r="P114" s="186"/>
      <c r="Q114" s="219"/>
      <c r="R114" s="186"/>
      <c r="S114" s="220"/>
      <c r="T114" s="221"/>
      <c r="U114" s="219"/>
    </row>
    <row r="115" spans="1:21" s="205" customFormat="1" ht="25.5" x14ac:dyDescent="0.2">
      <c r="A115" s="204"/>
      <c r="B115" s="223" t="s">
        <v>221</v>
      </c>
      <c r="C115" s="206"/>
      <c r="D115" s="216"/>
      <c r="E115" s="185"/>
      <c r="F115" s="185"/>
      <c r="G115" s="208"/>
      <c r="H115" s="208"/>
      <c r="I115" s="208"/>
      <c r="J115" s="208"/>
      <c r="K115" s="186"/>
      <c r="L115" s="186"/>
      <c r="M115" s="218"/>
      <c r="N115" s="218"/>
      <c r="O115" s="219"/>
      <c r="P115" s="186"/>
      <c r="Q115" s="219"/>
      <c r="R115" s="186"/>
      <c r="S115" s="220"/>
      <c r="T115" s="221"/>
      <c r="U115" s="219"/>
    </row>
    <row r="116" spans="1:21" s="205" customFormat="1" x14ac:dyDescent="0.2">
      <c r="A116" s="204"/>
      <c r="B116" s="223" t="s">
        <v>222</v>
      </c>
      <c r="C116" s="206"/>
      <c r="D116" s="216"/>
      <c r="E116" s="185"/>
      <c r="F116" s="185"/>
      <c r="G116" s="208"/>
      <c r="H116" s="208"/>
      <c r="I116" s="208"/>
      <c r="J116" s="208"/>
      <c r="K116" s="186"/>
      <c r="L116" s="186"/>
      <c r="M116" s="218"/>
      <c r="N116" s="218"/>
      <c r="O116" s="219"/>
      <c r="P116" s="186"/>
      <c r="Q116" s="219"/>
      <c r="R116" s="186"/>
      <c r="S116" s="220"/>
      <c r="T116" s="221"/>
      <c r="U116" s="219"/>
    </row>
    <row r="117" spans="1:21" s="205" customFormat="1" x14ac:dyDescent="0.2">
      <c r="A117" s="204"/>
      <c r="B117" s="223" t="s">
        <v>223</v>
      </c>
      <c r="C117" s="206"/>
      <c r="D117" s="216"/>
      <c r="E117" s="185"/>
      <c r="F117" s="185"/>
      <c r="G117" s="208"/>
      <c r="H117" s="208"/>
      <c r="I117" s="208"/>
      <c r="J117" s="208"/>
      <c r="K117" s="186"/>
      <c r="L117" s="186"/>
      <c r="M117" s="218"/>
      <c r="N117" s="218"/>
      <c r="O117" s="219"/>
      <c r="P117" s="186"/>
      <c r="Q117" s="219"/>
      <c r="R117" s="186"/>
      <c r="S117" s="220"/>
      <c r="T117" s="221"/>
      <c r="U117" s="219"/>
    </row>
    <row r="118" spans="1:21" s="205" customFormat="1" x14ac:dyDescent="0.2">
      <c r="A118" s="204"/>
      <c r="B118" s="223" t="s">
        <v>224</v>
      </c>
      <c r="C118" s="206"/>
      <c r="D118" s="216"/>
      <c r="E118" s="185"/>
      <c r="F118" s="185"/>
      <c r="G118" s="208"/>
      <c r="H118" s="208"/>
      <c r="I118" s="208"/>
      <c r="J118" s="208"/>
      <c r="K118" s="186"/>
      <c r="L118" s="186"/>
      <c r="M118" s="218"/>
      <c r="N118" s="218"/>
      <c r="O118" s="219"/>
      <c r="P118" s="186"/>
      <c r="Q118" s="219"/>
      <c r="R118" s="186"/>
      <c r="S118" s="220"/>
      <c r="T118" s="221"/>
      <c r="U118" s="219"/>
    </row>
    <row r="119" spans="1:21" s="205" customFormat="1" x14ac:dyDescent="0.2">
      <c r="A119" s="204"/>
      <c r="B119" s="223" t="s">
        <v>225</v>
      </c>
      <c r="C119" s="206"/>
      <c r="D119" s="216"/>
      <c r="E119" s="185"/>
      <c r="F119" s="185"/>
      <c r="G119" s="208"/>
      <c r="H119" s="208"/>
      <c r="I119" s="208"/>
      <c r="J119" s="208"/>
      <c r="K119" s="186"/>
      <c r="L119" s="186"/>
      <c r="M119" s="218"/>
      <c r="N119" s="218"/>
      <c r="O119" s="219"/>
      <c r="P119" s="186"/>
      <c r="Q119" s="219"/>
      <c r="R119" s="186"/>
      <c r="S119" s="220"/>
      <c r="T119" s="221"/>
      <c r="U119" s="219"/>
    </row>
    <row r="120" spans="1:21" s="205" customFormat="1" x14ac:dyDescent="0.2">
      <c r="A120" s="204"/>
      <c r="B120" s="223" t="s">
        <v>226</v>
      </c>
      <c r="C120" s="206"/>
      <c r="D120" s="216"/>
      <c r="E120" s="185"/>
      <c r="F120" s="185"/>
      <c r="G120" s="208"/>
      <c r="H120" s="208"/>
      <c r="I120" s="208"/>
      <c r="J120" s="208"/>
      <c r="K120" s="186"/>
      <c r="L120" s="186"/>
      <c r="M120" s="218"/>
      <c r="N120" s="218"/>
      <c r="O120" s="219"/>
      <c r="P120" s="186"/>
      <c r="Q120" s="219"/>
      <c r="R120" s="186"/>
      <c r="S120" s="220"/>
      <c r="T120" s="221"/>
      <c r="U120" s="219"/>
    </row>
    <row r="121" spans="1:21" s="205" customFormat="1" x14ac:dyDescent="0.2">
      <c r="A121" s="204"/>
      <c r="B121" s="223" t="s">
        <v>152</v>
      </c>
      <c r="C121" s="206" t="s">
        <v>128</v>
      </c>
      <c r="D121" s="216">
        <v>3</v>
      </c>
      <c r="E121" s="185"/>
      <c r="F121" s="185">
        <f>D121*E121</f>
        <v>0</v>
      </c>
      <c r="G121" s="208"/>
      <c r="H121" s="208"/>
      <c r="I121" s="208"/>
      <c r="J121" s="208"/>
      <c r="K121" s="186"/>
      <c r="L121" s="186"/>
      <c r="M121" s="218"/>
      <c r="N121" s="218"/>
      <c r="O121" s="219"/>
      <c r="P121" s="186"/>
      <c r="Q121" s="219"/>
      <c r="R121" s="186"/>
      <c r="S121" s="220"/>
      <c r="T121" s="221"/>
      <c r="U121" s="219"/>
    </row>
    <row r="122" spans="1:21" s="205" customFormat="1" x14ac:dyDescent="0.2">
      <c r="A122" s="204"/>
      <c r="B122" s="223"/>
      <c r="C122" s="206"/>
      <c r="D122" s="216"/>
      <c r="E122" s="185"/>
      <c r="F122" s="185"/>
      <c r="G122" s="208"/>
      <c r="H122" s="208"/>
      <c r="I122" s="208"/>
      <c r="J122" s="208"/>
      <c r="K122" s="186"/>
      <c r="L122" s="186"/>
      <c r="M122" s="218"/>
      <c r="N122" s="218"/>
      <c r="O122" s="219"/>
      <c r="P122" s="186"/>
      <c r="Q122" s="219"/>
      <c r="R122" s="186"/>
      <c r="S122" s="220"/>
      <c r="T122" s="221"/>
      <c r="U122" s="219"/>
    </row>
    <row r="123" spans="1:21" s="205" customFormat="1" ht="25.5" x14ac:dyDescent="0.2">
      <c r="A123" s="204" t="s">
        <v>227</v>
      </c>
      <c r="B123" s="223" t="s">
        <v>228</v>
      </c>
      <c r="C123" s="206"/>
      <c r="D123" s="216"/>
      <c r="E123" s="185"/>
      <c r="F123" s="185"/>
      <c r="G123" s="208"/>
      <c r="H123" s="208"/>
      <c r="I123" s="208"/>
      <c r="J123" s="208"/>
      <c r="K123" s="186"/>
      <c r="L123" s="186"/>
      <c r="M123" s="218"/>
      <c r="N123" s="218"/>
      <c r="O123" s="219"/>
      <c r="P123" s="186"/>
      <c r="Q123" s="219"/>
      <c r="R123" s="186"/>
      <c r="S123" s="220"/>
      <c r="T123" s="221"/>
      <c r="U123" s="219"/>
    </row>
    <row r="124" spans="1:21" s="205" customFormat="1" x14ac:dyDescent="0.2">
      <c r="A124" s="204"/>
      <c r="B124" s="223" t="s">
        <v>229</v>
      </c>
      <c r="C124" s="206"/>
      <c r="D124" s="216"/>
      <c r="E124" s="185"/>
      <c r="F124" s="185"/>
      <c r="G124" s="208"/>
      <c r="H124" s="208"/>
      <c r="I124" s="208"/>
      <c r="J124" s="208"/>
      <c r="K124" s="186"/>
      <c r="L124" s="186"/>
      <c r="M124" s="218"/>
      <c r="N124" s="218"/>
      <c r="O124" s="219"/>
      <c r="P124" s="186"/>
      <c r="Q124" s="219"/>
      <c r="R124" s="186"/>
      <c r="S124" s="220"/>
      <c r="T124" s="221"/>
      <c r="U124" s="219"/>
    </row>
    <row r="125" spans="1:21" s="205" customFormat="1" x14ac:dyDescent="0.2">
      <c r="A125" s="204"/>
      <c r="B125" s="223" t="s">
        <v>230</v>
      </c>
      <c r="C125" s="206"/>
      <c r="D125" s="216"/>
      <c r="E125" s="185"/>
      <c r="F125" s="185"/>
      <c r="G125" s="208"/>
      <c r="H125" s="208"/>
      <c r="I125" s="208"/>
      <c r="J125" s="208"/>
      <c r="K125" s="186"/>
      <c r="L125" s="186"/>
      <c r="M125" s="218"/>
      <c r="N125" s="218"/>
      <c r="O125" s="219"/>
      <c r="P125" s="186"/>
      <c r="Q125" s="219"/>
      <c r="R125" s="186"/>
      <c r="S125" s="220"/>
      <c r="T125" s="221"/>
      <c r="U125" s="219"/>
    </row>
    <row r="126" spans="1:21" s="205" customFormat="1" x14ac:dyDescent="0.2">
      <c r="A126" s="204"/>
      <c r="B126" s="223" t="s">
        <v>231</v>
      </c>
      <c r="C126" s="206"/>
      <c r="D126" s="216"/>
      <c r="E126" s="185"/>
      <c r="F126" s="185"/>
      <c r="G126" s="208"/>
      <c r="H126" s="208"/>
      <c r="I126" s="208"/>
      <c r="J126" s="208"/>
      <c r="K126" s="186"/>
      <c r="L126" s="186"/>
      <c r="M126" s="218"/>
      <c r="N126" s="218"/>
      <c r="O126" s="219"/>
      <c r="P126" s="186"/>
      <c r="Q126" s="219"/>
      <c r="R126" s="186"/>
      <c r="S126" s="220"/>
      <c r="T126" s="221"/>
      <c r="U126" s="219"/>
    </row>
    <row r="127" spans="1:21" s="205" customFormat="1" x14ac:dyDescent="0.2">
      <c r="A127" s="204"/>
      <c r="B127" s="223" t="s">
        <v>232</v>
      </c>
      <c r="C127" s="206"/>
      <c r="D127" s="216"/>
      <c r="E127" s="185"/>
      <c r="F127" s="185"/>
      <c r="G127" s="208"/>
      <c r="H127" s="208"/>
      <c r="I127" s="208"/>
      <c r="J127" s="208"/>
      <c r="K127" s="186"/>
      <c r="L127" s="186"/>
      <c r="M127" s="218"/>
      <c r="N127" s="218"/>
      <c r="O127" s="219"/>
      <c r="P127" s="186"/>
      <c r="Q127" s="219"/>
      <c r="R127" s="186"/>
      <c r="S127" s="220"/>
      <c r="T127" s="221"/>
      <c r="U127" s="219"/>
    </row>
    <row r="128" spans="1:21" s="205" customFormat="1" x14ac:dyDescent="0.2">
      <c r="A128" s="204"/>
      <c r="B128" s="223" t="s">
        <v>233</v>
      </c>
      <c r="C128" s="206"/>
      <c r="D128" s="216"/>
      <c r="E128" s="185"/>
      <c r="F128" s="185"/>
      <c r="G128" s="208"/>
      <c r="H128" s="208"/>
      <c r="I128" s="208"/>
      <c r="J128" s="208"/>
      <c r="K128" s="186"/>
      <c r="L128" s="186"/>
      <c r="M128" s="218"/>
      <c r="N128" s="218"/>
      <c r="O128" s="219"/>
      <c r="P128" s="186"/>
      <c r="Q128" s="219"/>
      <c r="R128" s="186"/>
      <c r="S128" s="220"/>
      <c r="T128" s="221"/>
      <c r="U128" s="219"/>
    </row>
    <row r="129" spans="1:21" s="205" customFormat="1" x14ac:dyDescent="0.2">
      <c r="A129" s="204"/>
      <c r="B129" s="223" t="s">
        <v>234</v>
      </c>
      <c r="C129" s="206"/>
      <c r="D129" s="216"/>
      <c r="E129" s="185"/>
      <c r="F129" s="185"/>
      <c r="G129" s="208"/>
      <c r="H129" s="208"/>
      <c r="I129" s="208"/>
      <c r="J129" s="208"/>
      <c r="K129" s="186"/>
      <c r="L129" s="186"/>
      <c r="M129" s="218"/>
      <c r="N129" s="218"/>
      <c r="O129" s="219"/>
      <c r="P129" s="186"/>
      <c r="Q129" s="219"/>
      <c r="R129" s="186"/>
      <c r="S129" s="220"/>
      <c r="T129" s="221"/>
      <c r="U129" s="219"/>
    </row>
    <row r="130" spans="1:21" s="205" customFormat="1" x14ac:dyDescent="0.2">
      <c r="A130" s="204"/>
      <c r="B130" s="223" t="s">
        <v>152</v>
      </c>
      <c r="C130" s="206" t="s">
        <v>128</v>
      </c>
      <c r="D130" s="216">
        <v>1</v>
      </c>
      <c r="E130" s="185"/>
      <c r="F130" s="185">
        <f>D130*E130</f>
        <v>0</v>
      </c>
      <c r="G130" s="208"/>
      <c r="H130" s="208"/>
      <c r="I130" s="208"/>
      <c r="J130" s="208"/>
      <c r="K130" s="186"/>
      <c r="L130" s="186"/>
      <c r="M130" s="218"/>
      <c r="N130" s="218"/>
      <c r="O130" s="219"/>
      <c r="P130" s="186"/>
      <c r="Q130" s="219"/>
      <c r="R130" s="186"/>
      <c r="S130" s="220"/>
      <c r="T130" s="221"/>
      <c r="U130" s="219"/>
    </row>
    <row r="131" spans="1:21" s="205" customFormat="1" x14ac:dyDescent="0.2">
      <c r="A131" s="204"/>
      <c r="B131" s="223"/>
      <c r="C131" s="206"/>
      <c r="D131" s="216"/>
      <c r="E131" s="185"/>
      <c r="F131" s="185"/>
      <c r="G131" s="208"/>
      <c r="H131" s="208"/>
      <c r="I131" s="208"/>
      <c r="J131" s="208"/>
      <c r="K131" s="186"/>
      <c r="L131" s="186"/>
      <c r="M131" s="218"/>
      <c r="N131" s="218"/>
      <c r="O131" s="219"/>
      <c r="P131" s="186"/>
      <c r="Q131" s="219"/>
      <c r="R131" s="186"/>
      <c r="S131" s="220"/>
      <c r="T131" s="221"/>
      <c r="U131" s="219"/>
    </row>
    <row r="132" spans="1:21" s="205" customFormat="1" ht="25.5" x14ac:dyDescent="0.2">
      <c r="A132" s="204" t="s">
        <v>235</v>
      </c>
      <c r="B132" s="215" t="s">
        <v>236</v>
      </c>
      <c r="C132" s="246"/>
      <c r="D132" s="216"/>
      <c r="E132" s="252"/>
      <c r="F132" s="252"/>
      <c r="G132" s="248"/>
      <c r="H132" s="248"/>
      <c r="I132" s="248"/>
      <c r="J132" s="248"/>
      <c r="K132" s="249"/>
      <c r="L132" s="249"/>
      <c r="M132" s="218"/>
      <c r="N132" s="218"/>
      <c r="O132" s="250"/>
      <c r="P132" s="249"/>
      <c r="Q132" s="250"/>
      <c r="R132" s="249"/>
      <c r="S132" s="251"/>
      <c r="T132" s="210"/>
      <c r="U132" s="250"/>
    </row>
    <row r="133" spans="1:21" s="205" customFormat="1" ht="25.5" x14ac:dyDescent="0.2">
      <c r="A133" s="204"/>
      <c r="B133" s="253" t="s">
        <v>237</v>
      </c>
      <c r="C133" s="206"/>
      <c r="D133" s="216"/>
      <c r="E133" s="185"/>
      <c r="F133" s="185"/>
      <c r="G133" s="208"/>
      <c r="H133" s="208"/>
      <c r="I133" s="208"/>
      <c r="J133" s="208"/>
      <c r="K133" s="186"/>
      <c r="L133" s="186"/>
      <c r="M133" s="218"/>
      <c r="N133" s="218"/>
      <c r="O133" s="219"/>
      <c r="P133" s="186"/>
      <c r="Q133" s="219"/>
      <c r="R133" s="186"/>
      <c r="S133" s="220"/>
      <c r="T133" s="221"/>
      <c r="U133" s="219"/>
    </row>
    <row r="134" spans="1:21" s="205" customFormat="1" x14ac:dyDescent="0.2">
      <c r="A134" s="204"/>
      <c r="B134" s="186" t="s">
        <v>238</v>
      </c>
      <c r="C134" s="206"/>
      <c r="D134" s="216"/>
      <c r="E134" s="185"/>
      <c r="F134" s="185"/>
      <c r="G134" s="208"/>
      <c r="H134" s="208"/>
      <c r="I134" s="208"/>
      <c r="J134" s="208"/>
      <c r="K134" s="186"/>
      <c r="L134" s="186"/>
      <c r="M134" s="218"/>
      <c r="N134" s="218"/>
      <c r="O134" s="219"/>
      <c r="P134" s="186"/>
      <c r="Q134" s="219"/>
      <c r="R134" s="186"/>
      <c r="S134" s="220"/>
      <c r="T134" s="221"/>
      <c r="U134" s="219"/>
    </row>
    <row r="135" spans="1:21" s="205" customFormat="1" x14ac:dyDescent="0.2">
      <c r="A135" s="204"/>
      <c r="B135" s="186" t="s">
        <v>239</v>
      </c>
      <c r="C135" s="206"/>
      <c r="D135" s="216"/>
      <c r="E135" s="185"/>
      <c r="F135" s="185"/>
      <c r="G135" s="208"/>
      <c r="H135" s="208"/>
      <c r="I135" s="208"/>
      <c r="J135" s="208"/>
      <c r="K135" s="186"/>
      <c r="L135" s="186"/>
      <c r="M135" s="218"/>
      <c r="N135" s="218"/>
      <c r="O135" s="219"/>
      <c r="P135" s="186"/>
      <c r="Q135" s="219"/>
      <c r="R135" s="186"/>
      <c r="S135" s="220"/>
      <c r="T135" s="221"/>
      <c r="U135" s="219"/>
    </row>
    <row r="136" spans="1:21" s="205" customFormat="1" x14ac:dyDescent="0.2">
      <c r="A136" s="204"/>
      <c r="B136" s="186" t="s">
        <v>240</v>
      </c>
      <c r="C136" s="206"/>
      <c r="D136" s="216"/>
      <c r="E136" s="185"/>
      <c r="F136" s="185"/>
      <c r="G136" s="208"/>
      <c r="H136" s="208"/>
      <c r="I136" s="208"/>
      <c r="J136" s="208"/>
      <c r="K136" s="186"/>
      <c r="L136" s="186"/>
      <c r="M136" s="218"/>
      <c r="N136" s="218"/>
      <c r="O136" s="219"/>
      <c r="P136" s="186"/>
      <c r="Q136" s="219"/>
      <c r="R136" s="186"/>
      <c r="S136" s="220"/>
      <c r="T136" s="221"/>
      <c r="U136" s="219"/>
    </row>
    <row r="137" spans="1:21" s="205" customFormat="1" x14ac:dyDescent="0.2">
      <c r="A137" s="204"/>
      <c r="B137" s="186" t="s">
        <v>241</v>
      </c>
      <c r="C137" s="206"/>
      <c r="D137" s="216"/>
      <c r="E137" s="185"/>
      <c r="F137" s="185"/>
      <c r="G137" s="208"/>
      <c r="H137" s="208"/>
      <c r="I137" s="208"/>
      <c r="J137" s="208"/>
      <c r="K137" s="186"/>
      <c r="L137" s="186"/>
      <c r="M137" s="218"/>
      <c r="N137" s="218"/>
      <c r="O137" s="219"/>
      <c r="P137" s="186"/>
      <c r="Q137" s="219"/>
      <c r="R137" s="186"/>
      <c r="S137" s="220"/>
      <c r="T137" s="221"/>
      <c r="U137" s="219"/>
    </row>
    <row r="138" spans="1:21" s="205" customFormat="1" x14ac:dyDescent="0.2">
      <c r="A138" s="204"/>
      <c r="B138" s="186" t="s">
        <v>242</v>
      </c>
      <c r="C138" s="206"/>
      <c r="D138" s="216"/>
      <c r="E138" s="185"/>
      <c r="F138" s="185"/>
      <c r="G138" s="208"/>
      <c r="H138" s="208"/>
      <c r="I138" s="208"/>
      <c r="J138" s="208"/>
      <c r="K138" s="186"/>
      <c r="L138" s="186"/>
      <c r="M138" s="218"/>
      <c r="N138" s="218"/>
      <c r="O138" s="219"/>
      <c r="P138" s="186"/>
      <c r="Q138" s="219"/>
      <c r="R138" s="186"/>
      <c r="S138" s="220"/>
      <c r="T138" s="221"/>
      <c r="U138" s="219"/>
    </row>
    <row r="139" spans="1:21" s="205" customFormat="1" x14ac:dyDescent="0.2">
      <c r="A139" s="204"/>
      <c r="B139" s="186" t="s">
        <v>243</v>
      </c>
      <c r="C139" s="206"/>
      <c r="D139" s="216"/>
      <c r="E139" s="185"/>
      <c r="F139" s="185"/>
      <c r="G139" s="208"/>
      <c r="H139" s="208"/>
      <c r="I139" s="208"/>
      <c r="J139" s="208"/>
      <c r="K139" s="186"/>
      <c r="L139" s="186"/>
      <c r="M139" s="218"/>
      <c r="N139" s="218"/>
      <c r="O139" s="219"/>
      <c r="P139" s="186"/>
      <c r="Q139" s="219"/>
      <c r="R139" s="186"/>
      <c r="S139" s="220"/>
      <c r="T139" s="221"/>
      <c r="U139" s="219"/>
    </row>
    <row r="140" spans="1:21" s="205" customFormat="1" x14ac:dyDescent="0.2">
      <c r="A140" s="204"/>
      <c r="B140" s="186" t="s">
        <v>244</v>
      </c>
      <c r="C140" s="206"/>
      <c r="D140" s="216"/>
      <c r="E140" s="185"/>
      <c r="F140" s="185"/>
      <c r="G140" s="208"/>
      <c r="H140" s="208"/>
      <c r="I140" s="208"/>
      <c r="J140" s="208"/>
      <c r="K140" s="186"/>
      <c r="L140" s="186"/>
      <c r="M140" s="218"/>
      <c r="N140" s="218"/>
      <c r="O140" s="219"/>
      <c r="P140" s="186"/>
      <c r="Q140" s="219"/>
      <c r="R140" s="186"/>
      <c r="S140" s="220"/>
      <c r="T140" s="221"/>
      <c r="U140" s="219"/>
    </row>
    <row r="141" spans="1:21" s="205" customFormat="1" x14ac:dyDescent="0.2">
      <c r="A141" s="204"/>
      <c r="B141" s="186" t="s">
        <v>245</v>
      </c>
      <c r="C141" s="206"/>
      <c r="D141" s="216"/>
      <c r="E141" s="185"/>
      <c r="F141" s="185"/>
      <c r="G141" s="208"/>
      <c r="H141" s="208"/>
      <c r="I141" s="208"/>
      <c r="J141" s="208"/>
      <c r="K141" s="186"/>
      <c r="L141" s="186"/>
      <c r="M141" s="218"/>
      <c r="N141" s="218"/>
      <c r="O141" s="219"/>
      <c r="P141" s="186"/>
      <c r="Q141" s="219"/>
      <c r="R141" s="186"/>
      <c r="S141" s="220"/>
      <c r="T141" s="221"/>
      <c r="U141" s="219"/>
    </row>
    <row r="142" spans="1:21" s="205" customFormat="1" ht="38.25" x14ac:dyDescent="0.2">
      <c r="A142" s="204"/>
      <c r="B142" s="205" t="s">
        <v>246</v>
      </c>
      <c r="C142" s="206"/>
      <c r="D142" s="216"/>
      <c r="E142" s="185"/>
      <c r="F142" s="185"/>
      <c r="G142" s="208"/>
      <c r="H142" s="208"/>
      <c r="I142" s="208"/>
      <c r="J142" s="208"/>
      <c r="K142" s="186"/>
      <c r="L142" s="186"/>
      <c r="M142" s="218"/>
      <c r="N142" s="218"/>
      <c r="O142" s="219"/>
      <c r="P142" s="186"/>
      <c r="Q142" s="219"/>
      <c r="R142" s="186"/>
      <c r="S142" s="220"/>
      <c r="T142" s="221"/>
      <c r="U142" s="219"/>
    </row>
    <row r="143" spans="1:21" s="205" customFormat="1" x14ac:dyDescent="0.2">
      <c r="A143" s="204"/>
      <c r="B143" s="186" t="s">
        <v>247</v>
      </c>
      <c r="C143" s="206"/>
      <c r="D143" s="216"/>
      <c r="E143" s="185"/>
      <c r="F143" s="185"/>
      <c r="G143" s="208"/>
      <c r="H143" s="208"/>
      <c r="I143" s="208"/>
      <c r="J143" s="208"/>
      <c r="K143" s="186"/>
      <c r="L143" s="186"/>
      <c r="M143" s="218"/>
      <c r="N143" s="218"/>
      <c r="O143" s="219"/>
      <c r="P143" s="186"/>
      <c r="Q143" s="219"/>
      <c r="R143" s="186"/>
      <c r="S143" s="220"/>
      <c r="T143" s="221"/>
      <c r="U143" s="219"/>
    </row>
    <row r="144" spans="1:21" s="205" customFormat="1" x14ac:dyDescent="0.2">
      <c r="A144" s="204"/>
      <c r="B144" s="186" t="s">
        <v>248</v>
      </c>
      <c r="C144" s="206"/>
      <c r="D144" s="216"/>
      <c r="E144" s="185"/>
      <c r="F144" s="185"/>
      <c r="G144" s="208"/>
      <c r="H144" s="208"/>
      <c r="I144" s="208"/>
      <c r="J144" s="208"/>
      <c r="K144" s="186"/>
      <c r="L144" s="186"/>
      <c r="M144" s="218"/>
      <c r="N144" s="218"/>
      <c r="O144" s="219"/>
      <c r="P144" s="186"/>
      <c r="Q144" s="219"/>
      <c r="R144" s="186"/>
      <c r="S144" s="220"/>
      <c r="T144" s="221"/>
      <c r="U144" s="219"/>
    </row>
    <row r="145" spans="1:21" s="205" customFormat="1" x14ac:dyDescent="0.2">
      <c r="A145" s="204"/>
      <c r="B145" s="186" t="s">
        <v>249</v>
      </c>
      <c r="C145" s="206"/>
      <c r="D145" s="216"/>
      <c r="E145" s="185"/>
      <c r="F145" s="185"/>
      <c r="G145" s="208"/>
      <c r="H145" s="208"/>
      <c r="I145" s="208"/>
      <c r="J145" s="208"/>
      <c r="K145" s="186"/>
      <c r="L145" s="186"/>
      <c r="M145" s="218"/>
      <c r="N145" s="218"/>
      <c r="O145" s="219"/>
      <c r="P145" s="186"/>
      <c r="Q145" s="219"/>
      <c r="R145" s="186"/>
      <c r="S145" s="220"/>
      <c r="T145" s="221"/>
      <c r="U145" s="219"/>
    </row>
    <row r="146" spans="1:21" s="205" customFormat="1" x14ac:dyDescent="0.2">
      <c r="A146" s="204"/>
      <c r="B146" s="186" t="s">
        <v>250</v>
      </c>
      <c r="C146" s="206"/>
      <c r="D146" s="216"/>
      <c r="E146" s="185"/>
      <c r="F146" s="185"/>
      <c r="G146" s="208"/>
      <c r="H146" s="208"/>
      <c r="I146" s="208"/>
      <c r="J146" s="208"/>
      <c r="K146" s="186"/>
      <c r="L146" s="186"/>
      <c r="M146" s="218"/>
      <c r="N146" s="218"/>
      <c r="O146" s="219"/>
      <c r="P146" s="186"/>
      <c r="Q146" s="219"/>
      <c r="R146" s="186"/>
      <c r="S146" s="220"/>
      <c r="T146" s="221"/>
      <c r="U146" s="219"/>
    </row>
    <row r="147" spans="1:21" s="205" customFormat="1" x14ac:dyDescent="0.2">
      <c r="A147" s="204"/>
      <c r="B147" s="186" t="s">
        <v>251</v>
      </c>
      <c r="C147" s="206"/>
      <c r="D147" s="216"/>
      <c r="E147" s="185"/>
      <c r="F147" s="185"/>
      <c r="G147" s="208"/>
      <c r="H147" s="208"/>
      <c r="I147" s="208"/>
      <c r="J147" s="208"/>
      <c r="K147" s="186"/>
      <c r="L147" s="186"/>
      <c r="M147" s="218"/>
      <c r="N147" s="218"/>
      <c r="O147" s="219"/>
      <c r="P147" s="186"/>
      <c r="Q147" s="219"/>
      <c r="R147" s="186"/>
      <c r="S147" s="220"/>
      <c r="T147" s="221"/>
      <c r="U147" s="219"/>
    </row>
    <row r="148" spans="1:21" s="205" customFormat="1" x14ac:dyDescent="0.2">
      <c r="A148" s="204"/>
      <c r="B148" s="186" t="s">
        <v>152</v>
      </c>
      <c r="C148" s="206" t="s">
        <v>128</v>
      </c>
      <c r="D148" s="216">
        <v>1</v>
      </c>
      <c r="E148" s="185"/>
      <c r="F148" s="185">
        <f>D148*E148</f>
        <v>0</v>
      </c>
      <c r="G148" s="208"/>
      <c r="H148" s="208"/>
      <c r="I148" s="208"/>
      <c r="J148" s="208"/>
      <c r="K148" s="186"/>
      <c r="L148" s="186"/>
      <c r="M148" s="218"/>
      <c r="N148" s="218"/>
      <c r="O148" s="219"/>
      <c r="P148" s="186"/>
      <c r="Q148" s="219"/>
      <c r="R148" s="186"/>
      <c r="S148" s="220"/>
      <c r="T148" s="221"/>
      <c r="U148" s="219"/>
    </row>
    <row r="149" spans="1:21" s="205" customFormat="1" x14ac:dyDescent="0.2">
      <c r="A149" s="204"/>
      <c r="B149" s="186"/>
      <c r="C149" s="206"/>
      <c r="D149" s="216"/>
      <c r="E149" s="185"/>
      <c r="F149" s="185"/>
      <c r="G149" s="208"/>
      <c r="H149" s="208"/>
      <c r="I149" s="208"/>
      <c r="J149" s="208"/>
      <c r="K149" s="186"/>
      <c r="L149" s="186"/>
      <c r="M149" s="218"/>
      <c r="N149" s="218"/>
      <c r="O149" s="219"/>
      <c r="P149" s="186"/>
      <c r="Q149" s="219"/>
      <c r="R149" s="186"/>
      <c r="S149" s="220"/>
      <c r="T149" s="221"/>
      <c r="U149" s="219"/>
    </row>
    <row r="150" spans="1:21" s="205" customFormat="1" x14ac:dyDescent="0.2">
      <c r="A150" s="204" t="s">
        <v>219</v>
      </c>
      <c r="B150" s="186" t="s">
        <v>252</v>
      </c>
      <c r="C150" s="206"/>
      <c r="D150" s="216"/>
      <c r="E150" s="185"/>
      <c r="F150" s="185"/>
      <c r="G150" s="208"/>
      <c r="H150" s="208"/>
      <c r="I150" s="208"/>
      <c r="J150" s="208"/>
      <c r="K150" s="186"/>
      <c r="L150" s="186"/>
      <c r="M150" s="218"/>
      <c r="N150" s="218"/>
      <c r="O150" s="219"/>
      <c r="P150" s="186"/>
      <c r="Q150" s="219"/>
      <c r="R150" s="186"/>
      <c r="S150" s="220"/>
      <c r="T150" s="221"/>
      <c r="U150" s="219"/>
    </row>
    <row r="151" spans="1:21" s="205" customFormat="1" x14ac:dyDescent="0.2">
      <c r="A151" s="204"/>
      <c r="B151" s="186" t="s">
        <v>253</v>
      </c>
      <c r="C151" s="206"/>
      <c r="D151" s="216"/>
      <c r="E151" s="185"/>
      <c r="F151" s="185"/>
      <c r="G151" s="208"/>
      <c r="H151" s="208"/>
      <c r="I151" s="208"/>
      <c r="J151" s="208"/>
      <c r="K151" s="186"/>
      <c r="L151" s="186"/>
      <c r="M151" s="218"/>
      <c r="N151" s="218"/>
      <c r="O151" s="219"/>
      <c r="P151" s="186"/>
      <c r="Q151" s="219"/>
      <c r="R151" s="186"/>
      <c r="S151" s="220"/>
      <c r="T151" s="221"/>
      <c r="U151" s="219"/>
    </row>
    <row r="152" spans="1:21" s="205" customFormat="1" x14ac:dyDescent="0.2">
      <c r="A152" s="204"/>
      <c r="B152" s="186" t="s">
        <v>152</v>
      </c>
      <c r="C152" s="206" t="s">
        <v>128</v>
      </c>
      <c r="D152" s="216">
        <v>1</v>
      </c>
      <c r="E152" s="185"/>
      <c r="F152" s="185">
        <f>D152*E152</f>
        <v>0</v>
      </c>
      <c r="G152" s="208"/>
      <c r="H152" s="208"/>
      <c r="I152" s="208"/>
      <c r="J152" s="208"/>
      <c r="K152" s="186"/>
      <c r="L152" s="186"/>
      <c r="M152" s="218"/>
      <c r="N152" s="218"/>
      <c r="O152" s="219"/>
      <c r="P152" s="186"/>
      <c r="Q152" s="219"/>
      <c r="R152" s="186"/>
      <c r="S152" s="220"/>
      <c r="T152" s="221"/>
      <c r="U152" s="219"/>
    </row>
    <row r="153" spans="1:21" s="205" customFormat="1" x14ac:dyDescent="0.2">
      <c r="A153" s="204"/>
      <c r="B153" s="186"/>
      <c r="C153" s="206"/>
      <c r="D153" s="216"/>
      <c r="E153" s="185"/>
      <c r="F153" s="185"/>
      <c r="G153" s="208"/>
      <c r="H153" s="208"/>
      <c r="I153" s="208"/>
      <c r="J153" s="208"/>
      <c r="K153" s="186"/>
      <c r="L153" s="186"/>
      <c r="M153" s="218"/>
      <c r="N153" s="218"/>
      <c r="O153" s="219"/>
      <c r="P153" s="186"/>
      <c r="Q153" s="219"/>
      <c r="R153" s="186"/>
      <c r="S153" s="220"/>
      <c r="T153" s="221"/>
      <c r="U153" s="219"/>
    </row>
    <row r="154" spans="1:21" s="186" customFormat="1" ht="25.5" x14ac:dyDescent="0.2">
      <c r="A154" s="204" t="s">
        <v>227</v>
      </c>
      <c r="B154" s="205" t="s">
        <v>136</v>
      </c>
      <c r="C154" s="206"/>
      <c r="D154" s="184"/>
      <c r="E154" s="207"/>
      <c r="F154" s="185"/>
      <c r="G154" s="208"/>
      <c r="H154" s="208"/>
      <c r="I154" s="208"/>
      <c r="J154" s="208"/>
      <c r="M154" s="209"/>
      <c r="N154" s="209"/>
      <c r="O154" s="210"/>
      <c r="P154" s="211"/>
      <c r="Q154" s="211"/>
      <c r="R154" s="211"/>
      <c r="S154" s="211"/>
      <c r="T154" s="211"/>
    </row>
    <row r="155" spans="1:21" s="186" customFormat="1" x14ac:dyDescent="0.2">
      <c r="A155" s="212"/>
      <c r="B155" s="213" t="s">
        <v>137</v>
      </c>
      <c r="C155" s="213" t="s">
        <v>134</v>
      </c>
      <c r="D155" s="184">
        <v>20</v>
      </c>
      <c r="E155" s="214"/>
      <c r="F155" s="185">
        <f>D155*E155</f>
        <v>0</v>
      </c>
    </row>
    <row r="156" spans="1:21" s="186" customFormat="1" x14ac:dyDescent="0.2">
      <c r="A156" s="212"/>
      <c r="B156" s="213"/>
      <c r="C156" s="213"/>
      <c r="D156" s="184"/>
      <c r="E156" s="214"/>
      <c r="F156" s="185"/>
    </row>
    <row r="157" spans="1:21" s="186" customFormat="1" ht="38.25" x14ac:dyDescent="0.2">
      <c r="A157" s="212" t="s">
        <v>235</v>
      </c>
      <c r="B157" s="213" t="s">
        <v>254</v>
      </c>
      <c r="C157" s="213"/>
      <c r="D157" s="208"/>
      <c r="E157" s="254"/>
      <c r="F157" s="221"/>
    </row>
    <row r="158" spans="1:21" s="186" customFormat="1" x14ac:dyDescent="0.2">
      <c r="A158" s="212"/>
      <c r="B158" s="255" t="s">
        <v>255</v>
      </c>
      <c r="C158" s="213" t="s">
        <v>134</v>
      </c>
      <c r="D158" s="208">
        <v>75</v>
      </c>
      <c r="E158" s="254"/>
      <c r="F158" s="221">
        <f>D158*E158</f>
        <v>0</v>
      </c>
    </row>
    <row r="159" spans="1:21" s="186" customFormat="1" x14ac:dyDescent="0.2">
      <c r="A159" s="212"/>
      <c r="B159" s="213"/>
      <c r="C159" s="213"/>
      <c r="D159" s="184"/>
      <c r="E159" s="214"/>
      <c r="F159" s="185"/>
    </row>
    <row r="160" spans="1:21" s="205" customFormat="1" ht="51" x14ac:dyDescent="0.2">
      <c r="A160" s="204" t="s">
        <v>256</v>
      </c>
      <c r="B160" s="225" t="s">
        <v>257</v>
      </c>
      <c r="C160" s="213"/>
      <c r="D160" s="222"/>
      <c r="E160" s="214"/>
      <c r="F160" s="185"/>
      <c r="G160" s="208"/>
      <c r="H160" s="208"/>
      <c r="I160" s="208"/>
      <c r="J160" s="208"/>
      <c r="K160" s="186"/>
      <c r="L160" s="186"/>
      <c r="M160" s="218"/>
      <c r="N160" s="218"/>
      <c r="O160" s="219"/>
      <c r="P160" s="186"/>
      <c r="Q160" s="219"/>
      <c r="R160" s="186"/>
      <c r="S160" s="220"/>
      <c r="T160" s="221"/>
      <c r="U160" s="219"/>
    </row>
    <row r="161" spans="1:21" s="205" customFormat="1" x14ac:dyDescent="0.2">
      <c r="A161" s="204"/>
      <c r="B161" s="215" t="s">
        <v>152</v>
      </c>
      <c r="C161" s="206" t="s">
        <v>128</v>
      </c>
      <c r="D161" s="216">
        <v>1</v>
      </c>
      <c r="E161" s="217"/>
      <c r="F161" s="217">
        <f>D161*E161</f>
        <v>0</v>
      </c>
      <c r="G161" s="208"/>
      <c r="H161" s="208"/>
      <c r="I161" s="208"/>
      <c r="J161" s="208"/>
      <c r="K161" s="186"/>
      <c r="L161" s="186"/>
      <c r="M161" s="218"/>
      <c r="N161" s="218"/>
      <c r="O161" s="219"/>
      <c r="P161" s="186"/>
      <c r="Q161" s="219"/>
      <c r="R161" s="186"/>
      <c r="S161" s="220"/>
      <c r="T161" s="221"/>
      <c r="U161" s="219"/>
    </row>
    <row r="162" spans="1:21" s="186" customFormat="1" x14ac:dyDescent="0.2">
      <c r="A162" s="212"/>
      <c r="B162" s="213"/>
      <c r="C162" s="213"/>
      <c r="D162" s="184"/>
      <c r="E162" s="214"/>
      <c r="F162" s="185"/>
    </row>
    <row r="163" spans="1:21" s="205" customFormat="1" ht="51" x14ac:dyDescent="0.2">
      <c r="A163" s="204" t="s">
        <v>258</v>
      </c>
      <c r="B163" s="205" t="s">
        <v>169</v>
      </c>
      <c r="C163" s="206" t="s">
        <v>134</v>
      </c>
      <c r="D163" s="234">
        <v>40</v>
      </c>
      <c r="E163" s="214"/>
      <c r="F163" s="185">
        <f>D163*E163</f>
        <v>0</v>
      </c>
      <c r="G163" s="208"/>
      <c r="H163" s="208"/>
      <c r="I163" s="208"/>
      <c r="J163" s="208"/>
      <c r="K163" s="186"/>
      <c r="L163" s="186"/>
      <c r="O163" s="220"/>
      <c r="P163" s="186"/>
      <c r="Q163" s="220"/>
      <c r="R163" s="186"/>
      <c r="S163" s="220"/>
      <c r="T163" s="221"/>
      <c r="U163" s="220"/>
    </row>
    <row r="164" spans="1:21" s="205" customFormat="1" x14ac:dyDescent="0.2">
      <c r="A164" s="204"/>
      <c r="C164" s="206"/>
      <c r="D164" s="234"/>
      <c r="E164" s="214"/>
      <c r="F164" s="185"/>
      <c r="G164" s="208"/>
      <c r="H164" s="208"/>
      <c r="I164" s="208"/>
      <c r="J164" s="208"/>
      <c r="K164" s="186"/>
      <c r="L164" s="186"/>
      <c r="O164" s="220"/>
      <c r="P164" s="186"/>
      <c r="Q164" s="220"/>
      <c r="R164" s="186"/>
      <c r="S164" s="220"/>
      <c r="T164" s="221"/>
      <c r="U164" s="220"/>
    </row>
    <row r="165" spans="1:21" s="205" customFormat="1" ht="63.75" x14ac:dyDescent="0.2">
      <c r="A165" s="204" t="s">
        <v>259</v>
      </c>
      <c r="B165" s="205" t="s">
        <v>171</v>
      </c>
      <c r="C165" s="186" t="s">
        <v>7</v>
      </c>
      <c r="D165" s="234" t="s">
        <v>7</v>
      </c>
      <c r="E165" s="214"/>
      <c r="F165" s="185"/>
      <c r="G165" s="208"/>
      <c r="H165" s="208"/>
      <c r="I165" s="208"/>
      <c r="J165" s="208"/>
      <c r="K165" s="186"/>
      <c r="L165" s="186"/>
      <c r="O165" s="220"/>
      <c r="P165" s="186"/>
      <c r="Q165" s="220"/>
      <c r="R165" s="186"/>
      <c r="S165" s="220"/>
      <c r="T165" s="221"/>
      <c r="U165" s="220"/>
    </row>
    <row r="166" spans="1:21" s="205" customFormat="1" x14ac:dyDescent="0.2">
      <c r="A166" s="204"/>
      <c r="B166" s="223" t="s">
        <v>152</v>
      </c>
      <c r="C166" s="186" t="s">
        <v>128</v>
      </c>
      <c r="D166" s="234">
        <v>3</v>
      </c>
      <c r="E166" s="214"/>
      <c r="F166" s="185">
        <f>D166*E166</f>
        <v>0</v>
      </c>
      <c r="G166" s="208"/>
      <c r="H166" s="208"/>
      <c r="I166" s="208"/>
      <c r="J166" s="208"/>
      <c r="K166" s="186"/>
      <c r="L166" s="186"/>
      <c r="O166" s="220"/>
      <c r="P166" s="186"/>
      <c r="Q166" s="220"/>
      <c r="R166" s="186"/>
      <c r="S166" s="220"/>
      <c r="T166" s="221"/>
      <c r="U166" s="220"/>
    </row>
    <row r="167" spans="1:21" s="186" customFormat="1" x14ac:dyDescent="0.2">
      <c r="A167" s="212"/>
      <c r="B167" s="213"/>
      <c r="C167" s="213"/>
      <c r="D167" s="184"/>
      <c r="E167" s="214"/>
      <c r="F167" s="185"/>
    </row>
    <row r="168" spans="1:21" s="205" customFormat="1" ht="38.25" x14ac:dyDescent="0.2">
      <c r="A168" s="226" t="s">
        <v>260</v>
      </c>
      <c r="B168" s="223" t="s">
        <v>173</v>
      </c>
      <c r="C168" s="206"/>
      <c r="D168" s="216"/>
      <c r="E168" s="185"/>
      <c r="F168" s="185"/>
      <c r="G168" s="208"/>
      <c r="H168" s="208"/>
      <c r="I168" s="208"/>
      <c r="J168" s="208"/>
      <c r="K168" s="186"/>
      <c r="L168" s="186"/>
      <c r="M168" s="218"/>
      <c r="N168" s="218"/>
      <c r="O168" s="219"/>
      <c r="P168" s="186"/>
      <c r="Q168" s="219"/>
      <c r="R168" s="186"/>
      <c r="S168" s="220"/>
      <c r="T168" s="221"/>
      <c r="U168" s="219"/>
    </row>
    <row r="169" spans="1:21" s="205" customFormat="1" x14ac:dyDescent="0.2">
      <c r="A169" s="235"/>
      <c r="B169" s="223" t="s">
        <v>152</v>
      </c>
      <c r="C169" s="186" t="s">
        <v>128</v>
      </c>
      <c r="D169" s="216">
        <v>1</v>
      </c>
      <c r="E169" s="185"/>
      <c r="F169" s="185">
        <f>D169*E169</f>
        <v>0</v>
      </c>
      <c r="G169" s="208"/>
      <c r="H169" s="208"/>
      <c r="I169" s="208"/>
      <c r="J169" s="208"/>
      <c r="K169" s="186"/>
      <c r="L169" s="186"/>
      <c r="M169" s="218"/>
      <c r="N169" s="218"/>
      <c r="O169" s="219"/>
      <c r="P169" s="186"/>
      <c r="Q169" s="219"/>
      <c r="R169" s="186"/>
      <c r="S169" s="220"/>
      <c r="T169" s="221"/>
      <c r="U169" s="219"/>
    </row>
    <row r="170" spans="1:21" s="205" customFormat="1" x14ac:dyDescent="0.2">
      <c r="A170" s="204"/>
      <c r="B170" s="186"/>
      <c r="C170" s="206"/>
      <c r="D170" s="216"/>
      <c r="E170" s="185"/>
      <c r="F170" s="185"/>
      <c r="G170" s="208"/>
      <c r="H170" s="208"/>
      <c r="I170" s="208"/>
      <c r="J170" s="208"/>
      <c r="K170" s="186"/>
      <c r="L170" s="186"/>
      <c r="M170" s="218"/>
      <c r="N170" s="218"/>
      <c r="O170" s="219"/>
      <c r="P170" s="186"/>
      <c r="Q170" s="219"/>
      <c r="R170" s="186"/>
      <c r="S170" s="220"/>
      <c r="T170" s="221"/>
      <c r="U170" s="219"/>
    </row>
    <row r="171" spans="1:21" s="205" customFormat="1" ht="114.75" x14ac:dyDescent="0.2">
      <c r="A171" s="204" t="s">
        <v>261</v>
      </c>
      <c r="B171" s="205" t="s">
        <v>262</v>
      </c>
      <c r="C171" s="206"/>
      <c r="D171" s="216"/>
      <c r="E171" s="185"/>
      <c r="F171" s="185"/>
      <c r="G171" s="208"/>
      <c r="H171" s="208"/>
      <c r="I171" s="208"/>
      <c r="J171" s="208"/>
      <c r="K171" s="186"/>
      <c r="L171" s="186"/>
      <c r="M171" s="218"/>
      <c r="N171" s="218"/>
      <c r="O171" s="219"/>
      <c r="P171" s="186"/>
      <c r="Q171" s="219"/>
      <c r="R171" s="186"/>
      <c r="S171" s="220"/>
      <c r="T171" s="221"/>
      <c r="U171" s="219"/>
    </row>
    <row r="172" spans="1:21" s="205" customFormat="1" x14ac:dyDescent="0.2">
      <c r="A172" s="204"/>
      <c r="B172" s="205" t="s">
        <v>152</v>
      </c>
      <c r="C172" s="206" t="s">
        <v>128</v>
      </c>
      <c r="D172" s="216">
        <v>1</v>
      </c>
      <c r="E172" s="185"/>
      <c r="F172" s="185">
        <f>D172*E172</f>
        <v>0</v>
      </c>
      <c r="G172" s="208"/>
      <c r="H172" s="208"/>
      <c r="I172" s="208"/>
      <c r="J172" s="208"/>
      <c r="K172" s="186"/>
      <c r="L172" s="186"/>
      <c r="M172" s="218"/>
      <c r="N172" s="218"/>
      <c r="O172" s="219"/>
      <c r="P172" s="186"/>
      <c r="Q172" s="219"/>
      <c r="R172" s="186"/>
      <c r="S172" s="220"/>
      <c r="T172" s="221"/>
      <c r="U172" s="219"/>
    </row>
    <row r="173" spans="1:21" s="205" customFormat="1" x14ac:dyDescent="0.2">
      <c r="A173" s="204"/>
      <c r="C173" s="206"/>
      <c r="D173" s="216"/>
      <c r="E173" s="185"/>
      <c r="F173" s="185"/>
      <c r="G173" s="208"/>
      <c r="H173" s="208"/>
      <c r="I173" s="208"/>
      <c r="J173" s="208"/>
      <c r="K173" s="186"/>
      <c r="L173" s="186"/>
      <c r="M173" s="218"/>
      <c r="N173" s="218"/>
      <c r="O173" s="219"/>
      <c r="P173" s="186"/>
      <c r="Q173" s="219"/>
      <c r="R173" s="186"/>
      <c r="S173" s="220"/>
      <c r="T173" s="221"/>
      <c r="U173" s="219"/>
    </row>
    <row r="174" spans="1:21" s="205" customFormat="1" ht="38.25" x14ac:dyDescent="0.2">
      <c r="A174" s="204" t="s">
        <v>263</v>
      </c>
      <c r="B174" s="256" t="s">
        <v>264</v>
      </c>
      <c r="C174" s="257" t="s">
        <v>265</v>
      </c>
      <c r="D174" s="258">
        <v>5</v>
      </c>
      <c r="E174" s="259">
        <f>SUM(F10:F172)*D174/100</f>
        <v>0</v>
      </c>
      <c r="F174" s="259">
        <f>E174</f>
        <v>0</v>
      </c>
      <c r="G174" s="208"/>
      <c r="H174" s="208"/>
      <c r="I174" s="208"/>
      <c r="J174" s="208"/>
      <c r="K174" s="186"/>
      <c r="L174" s="186"/>
      <c r="M174" s="218"/>
      <c r="N174" s="218"/>
      <c r="O174" s="219"/>
      <c r="P174" s="186"/>
      <c r="Q174" s="219"/>
      <c r="R174" s="186"/>
      <c r="S174" s="220"/>
      <c r="T174" s="221"/>
      <c r="U174" s="219"/>
    </row>
    <row r="175" spans="1:21" s="205" customFormat="1" x14ac:dyDescent="0.2">
      <c r="A175" s="204"/>
      <c r="B175" s="223"/>
      <c r="C175" s="186"/>
      <c r="D175" s="234"/>
      <c r="E175" s="214"/>
      <c r="F175" s="185"/>
      <c r="G175" s="208"/>
      <c r="H175" s="208"/>
      <c r="I175" s="208"/>
      <c r="J175" s="208"/>
      <c r="K175" s="186"/>
      <c r="L175" s="186"/>
      <c r="O175" s="220"/>
      <c r="P175" s="186"/>
      <c r="Q175" s="220"/>
      <c r="R175" s="186"/>
      <c r="S175" s="220"/>
      <c r="T175" s="221"/>
      <c r="U175" s="220"/>
    </row>
    <row r="176" spans="1:21" s="205" customFormat="1" x14ac:dyDescent="0.2">
      <c r="A176" s="204"/>
      <c r="B176" s="223" t="s">
        <v>266</v>
      </c>
      <c r="C176" s="186"/>
      <c r="D176" s="234" t="s">
        <v>267</v>
      </c>
      <c r="E176" s="214"/>
      <c r="F176" s="185">
        <f>SUM(F9:F174)</f>
        <v>0</v>
      </c>
      <c r="G176" s="208"/>
      <c r="H176" s="208"/>
      <c r="I176" s="208"/>
      <c r="J176" s="208"/>
      <c r="K176" s="186"/>
      <c r="L176" s="186"/>
      <c r="O176" s="220"/>
      <c r="P176" s="186"/>
      <c r="Q176" s="220"/>
      <c r="R176" s="186"/>
      <c r="S176" s="220"/>
      <c r="T176" s="221"/>
      <c r="U176" s="220"/>
    </row>
    <row r="177" spans="1:21" s="205" customFormat="1" x14ac:dyDescent="0.2">
      <c r="A177" s="204"/>
      <c r="B177" s="223"/>
      <c r="C177" s="186"/>
      <c r="D177" s="234"/>
      <c r="E177" s="214"/>
      <c r="F177" s="185"/>
      <c r="G177" s="208"/>
      <c r="H177" s="208"/>
      <c r="I177" s="208"/>
      <c r="J177" s="208"/>
      <c r="K177" s="186"/>
      <c r="L177" s="186"/>
      <c r="O177" s="220"/>
      <c r="P177" s="186"/>
      <c r="Q177" s="220"/>
      <c r="R177" s="186"/>
      <c r="S177" s="220"/>
      <c r="T177" s="221"/>
      <c r="U177" s="220"/>
    </row>
    <row r="178" spans="1:21" ht="15" x14ac:dyDescent="0.2">
      <c r="A178" s="187" t="s">
        <v>268</v>
      </c>
      <c r="B178" s="188" t="s">
        <v>269</v>
      </c>
      <c r="C178" s="183"/>
      <c r="D178" s="184"/>
      <c r="E178" s="185"/>
      <c r="F178" s="185"/>
    </row>
    <row r="179" spans="1:21" x14ac:dyDescent="0.2">
      <c r="A179" s="181"/>
      <c r="B179" s="182"/>
      <c r="C179" s="183"/>
      <c r="D179" s="184"/>
      <c r="E179" s="185"/>
      <c r="F179" s="185"/>
    </row>
    <row r="180" spans="1:21" x14ac:dyDescent="0.2">
      <c r="A180" s="181"/>
      <c r="B180" s="182" t="s">
        <v>124</v>
      </c>
      <c r="C180" s="183"/>
      <c r="D180" s="184"/>
    </row>
    <row r="181" spans="1:21" x14ac:dyDescent="0.2">
      <c r="A181" s="181"/>
      <c r="B181" s="182"/>
      <c r="C181" s="183"/>
      <c r="D181" s="184"/>
    </row>
    <row r="182" spans="1:21" ht="76.5" x14ac:dyDescent="0.2">
      <c r="B182" s="182" t="s">
        <v>270</v>
      </c>
    </row>
    <row r="184" spans="1:21" x14ac:dyDescent="0.2">
      <c r="A184" s="263" t="s">
        <v>126</v>
      </c>
      <c r="B184" s="264" t="s">
        <v>271</v>
      </c>
      <c r="C184" s="265" t="s">
        <v>272</v>
      </c>
      <c r="D184" s="266" t="s">
        <v>128</v>
      </c>
      <c r="E184" s="267" t="s">
        <v>273</v>
      </c>
      <c r="F184" s="268" t="s">
        <v>274</v>
      </c>
    </row>
    <row r="185" spans="1:21" ht="25.5" x14ac:dyDescent="0.2">
      <c r="A185" s="269">
        <v>1</v>
      </c>
      <c r="B185" s="205" t="s">
        <v>275</v>
      </c>
      <c r="C185" s="270" t="s">
        <v>134</v>
      </c>
      <c r="D185" s="184">
        <v>90</v>
      </c>
      <c r="F185" s="185">
        <f>D185*E185</f>
        <v>0</v>
      </c>
    </row>
    <row r="186" spans="1:21" s="192" customFormat="1" ht="14.25" x14ac:dyDescent="0.2">
      <c r="A186" s="212" t="s">
        <v>7</v>
      </c>
      <c r="B186" s="206"/>
      <c r="C186" s="270"/>
      <c r="D186" s="184"/>
      <c r="E186" s="229"/>
      <c r="F186" s="229"/>
    </row>
    <row r="187" spans="1:21" ht="25.5" x14ac:dyDescent="0.2">
      <c r="A187" s="212" t="s">
        <v>276</v>
      </c>
      <c r="B187" s="199" t="s">
        <v>277</v>
      </c>
      <c r="D187" s="184"/>
    </row>
    <row r="188" spans="1:21" s="192" customFormat="1" ht="14.25" x14ac:dyDescent="0.2">
      <c r="A188" s="260"/>
      <c r="B188" s="215" t="s">
        <v>278</v>
      </c>
      <c r="C188" s="270" t="s">
        <v>267</v>
      </c>
      <c r="D188" s="262">
        <v>1</v>
      </c>
      <c r="E188" s="229"/>
      <c r="F188" s="185">
        <f>D188*E188</f>
        <v>0</v>
      </c>
    </row>
    <row r="189" spans="1:21" x14ac:dyDescent="0.2">
      <c r="A189" s="181"/>
      <c r="B189" s="200"/>
      <c r="C189" s="201"/>
      <c r="D189" s="202"/>
      <c r="E189" s="203"/>
      <c r="F189" s="271"/>
    </row>
    <row r="190" spans="1:21" ht="148.5" customHeight="1" x14ac:dyDescent="0.2">
      <c r="A190" s="272" t="s">
        <v>279</v>
      </c>
      <c r="B190" s="205" t="s">
        <v>280</v>
      </c>
    </row>
    <row r="191" spans="1:21" x14ac:dyDescent="0.2">
      <c r="B191" s="206" t="s">
        <v>152</v>
      </c>
      <c r="C191" s="261" t="s">
        <v>134</v>
      </c>
      <c r="D191" s="262">
        <v>90</v>
      </c>
      <c r="F191" s="185">
        <f>D191*E191</f>
        <v>0</v>
      </c>
    </row>
    <row r="193" spans="1:6" ht="25.5" x14ac:dyDescent="0.2">
      <c r="A193" s="272" t="s">
        <v>281</v>
      </c>
      <c r="B193" s="205" t="s">
        <v>282</v>
      </c>
    </row>
    <row r="194" spans="1:6" x14ac:dyDescent="0.2">
      <c r="B194" s="206" t="s">
        <v>283</v>
      </c>
      <c r="C194" s="261" t="s">
        <v>134</v>
      </c>
      <c r="D194" s="262">
        <v>100</v>
      </c>
      <c r="F194" s="185">
        <f>D194*E194</f>
        <v>0</v>
      </c>
    </row>
    <row r="195" spans="1:6" x14ac:dyDescent="0.2">
      <c r="F195" s="185"/>
    </row>
    <row r="196" spans="1:6" ht="25.5" x14ac:dyDescent="0.2">
      <c r="A196" s="272" t="s">
        <v>279</v>
      </c>
      <c r="B196" s="205" t="s">
        <v>284</v>
      </c>
      <c r="F196" s="185"/>
    </row>
    <row r="197" spans="1:6" ht="114.75" x14ac:dyDescent="0.2">
      <c r="B197" s="223" t="s">
        <v>285</v>
      </c>
      <c r="F197" s="185"/>
    </row>
    <row r="198" spans="1:6" x14ac:dyDescent="0.2">
      <c r="B198" s="205" t="s">
        <v>152</v>
      </c>
      <c r="C198" s="273" t="s">
        <v>128</v>
      </c>
      <c r="D198" s="262">
        <v>1</v>
      </c>
      <c r="F198" s="185">
        <f>D198*E198</f>
        <v>0</v>
      </c>
    </row>
    <row r="199" spans="1:6" x14ac:dyDescent="0.2">
      <c r="B199" s="205"/>
      <c r="C199" s="273"/>
      <c r="F199" s="185"/>
    </row>
    <row r="200" spans="1:6" ht="76.5" x14ac:dyDescent="0.2">
      <c r="A200" s="272" t="s">
        <v>286</v>
      </c>
      <c r="B200" s="205" t="s">
        <v>287</v>
      </c>
      <c r="C200" s="273" t="s">
        <v>128</v>
      </c>
      <c r="D200" s="262">
        <v>1</v>
      </c>
      <c r="F200" s="185">
        <f>D200*E200</f>
        <v>0</v>
      </c>
    </row>
    <row r="201" spans="1:6" ht="76.5" customHeight="1" x14ac:dyDescent="0.2">
      <c r="A201" s="260">
        <v>5</v>
      </c>
      <c r="B201" s="205" t="s">
        <v>288</v>
      </c>
      <c r="D201" s="274"/>
    </row>
    <row r="202" spans="1:6" ht="114.75" x14ac:dyDescent="0.2">
      <c r="B202" s="205" t="s">
        <v>289</v>
      </c>
      <c r="D202" s="275" t="s">
        <v>7</v>
      </c>
    </row>
    <row r="203" spans="1:6" x14ac:dyDescent="0.2">
      <c r="B203" s="246" t="s">
        <v>152</v>
      </c>
      <c r="C203" s="261" t="s">
        <v>128</v>
      </c>
      <c r="D203" s="274">
        <v>3</v>
      </c>
      <c r="F203" s="185">
        <f>D203*E203</f>
        <v>0</v>
      </c>
    </row>
    <row r="204" spans="1:6" x14ac:dyDescent="0.2">
      <c r="B204" s="246"/>
      <c r="D204" s="274"/>
      <c r="F204" s="185"/>
    </row>
    <row r="205" spans="1:6" ht="25.5" x14ac:dyDescent="0.2">
      <c r="A205" s="260">
        <v>6</v>
      </c>
      <c r="B205" s="205" t="s">
        <v>290</v>
      </c>
      <c r="C205" s="274"/>
      <c r="D205" s="274"/>
      <c r="E205" s="274"/>
      <c r="F205" s="274"/>
    </row>
    <row r="206" spans="1:6" ht="127.5" x14ac:dyDescent="0.2">
      <c r="B206" s="205" t="s">
        <v>291</v>
      </c>
      <c r="C206" s="274"/>
      <c r="D206" s="274"/>
      <c r="E206" s="274"/>
      <c r="F206" s="274"/>
    </row>
    <row r="207" spans="1:6" x14ac:dyDescent="0.2">
      <c r="B207" s="231" t="s">
        <v>152</v>
      </c>
      <c r="C207" s="274" t="s">
        <v>128</v>
      </c>
      <c r="D207" s="274">
        <v>2</v>
      </c>
      <c r="E207" s="274"/>
      <c r="F207" s="274"/>
    </row>
    <row r="208" spans="1:6" x14ac:dyDescent="0.2">
      <c r="B208" s="246"/>
      <c r="D208" s="274"/>
      <c r="F208" s="185"/>
    </row>
    <row r="209" spans="1:6" s="192" customFormat="1" ht="14.25" x14ac:dyDescent="0.2">
      <c r="A209" s="212" t="s">
        <v>292</v>
      </c>
      <c r="B209" s="249" t="s">
        <v>293</v>
      </c>
      <c r="C209" s="270" t="s">
        <v>134</v>
      </c>
      <c r="D209" s="208">
        <v>120</v>
      </c>
      <c r="E209" s="274"/>
      <c r="F209" s="185">
        <f>D209*E209</f>
        <v>0</v>
      </c>
    </row>
    <row r="210" spans="1:6" x14ac:dyDescent="0.2">
      <c r="B210" s="245" t="s">
        <v>7</v>
      </c>
      <c r="D210" s="274"/>
      <c r="E210" s="274"/>
      <c r="F210" s="274"/>
    </row>
    <row r="211" spans="1:6" ht="25.5" x14ac:dyDescent="0.2">
      <c r="A211" s="212" t="s">
        <v>294</v>
      </c>
      <c r="B211" s="205" t="s">
        <v>295</v>
      </c>
      <c r="C211" s="270" t="s">
        <v>2</v>
      </c>
      <c r="D211" s="208">
        <v>7</v>
      </c>
      <c r="E211" s="274"/>
      <c r="F211" s="185">
        <f>D211*E211</f>
        <v>0</v>
      </c>
    </row>
    <row r="212" spans="1:6" x14ac:dyDescent="0.2">
      <c r="A212" s="212"/>
      <c r="B212" s="246"/>
      <c r="D212" s="274"/>
    </row>
    <row r="213" spans="1:6" ht="25.5" x14ac:dyDescent="0.2">
      <c r="A213" s="260">
        <v>9</v>
      </c>
      <c r="B213" s="231" t="s">
        <v>296</v>
      </c>
      <c r="C213" s="261" t="s">
        <v>4</v>
      </c>
      <c r="D213" s="274">
        <v>35</v>
      </c>
      <c r="E213" s="274"/>
      <c r="F213" s="185">
        <f>D213*E213</f>
        <v>0</v>
      </c>
    </row>
    <row r="214" spans="1:6" x14ac:dyDescent="0.2">
      <c r="B214" s="205"/>
      <c r="C214" s="273"/>
      <c r="F214" s="185"/>
    </row>
    <row r="215" spans="1:6" ht="38.25" x14ac:dyDescent="0.2">
      <c r="A215" s="272">
        <v>10</v>
      </c>
      <c r="B215" s="276" t="s">
        <v>297</v>
      </c>
      <c r="C215" s="277" t="s">
        <v>128</v>
      </c>
      <c r="D215" s="278">
        <v>1</v>
      </c>
      <c r="E215" s="279"/>
      <c r="F215" s="259">
        <f>D215*E215</f>
        <v>0</v>
      </c>
    </row>
    <row r="217" spans="1:6" x14ac:dyDescent="0.2">
      <c r="B217" s="213" t="s">
        <v>298</v>
      </c>
      <c r="C217" s="261" t="s">
        <v>267</v>
      </c>
      <c r="F217" s="229">
        <f>SUM(F190:F215)</f>
        <v>0</v>
      </c>
    </row>
    <row r="220" spans="1:6" ht="18" x14ac:dyDescent="0.25">
      <c r="B220" s="280" t="s">
        <v>299</v>
      </c>
    </row>
    <row r="222" spans="1:6" ht="15.75" x14ac:dyDescent="0.25">
      <c r="B222" s="281" t="s">
        <v>300</v>
      </c>
    </row>
    <row r="223" spans="1:6" x14ac:dyDescent="0.2">
      <c r="B223" s="186" t="s">
        <v>301</v>
      </c>
      <c r="E223" s="229">
        <f>F176</f>
        <v>0</v>
      </c>
    </row>
    <row r="224" spans="1:6" x14ac:dyDescent="0.2">
      <c r="B224" s="257" t="s">
        <v>302</v>
      </c>
      <c r="C224" s="277"/>
      <c r="D224" s="278"/>
      <c r="E224" s="279">
        <f>F217</f>
        <v>0</v>
      </c>
    </row>
    <row r="225" spans="2:5" x14ac:dyDescent="0.2">
      <c r="B225" s="186" t="s">
        <v>298</v>
      </c>
      <c r="E225" s="229">
        <f>E224+E223</f>
        <v>0</v>
      </c>
    </row>
    <row r="226" spans="2:5" x14ac:dyDescent="0.2">
      <c r="B226" s="257" t="s">
        <v>32</v>
      </c>
      <c r="C226" s="282" t="s">
        <v>265</v>
      </c>
      <c r="D226" s="278">
        <v>22</v>
      </c>
      <c r="E226" s="279">
        <f>E225*D226/100</f>
        <v>0</v>
      </c>
    </row>
    <row r="227" spans="2:5" x14ac:dyDescent="0.2">
      <c r="B227" s="186" t="s">
        <v>303</v>
      </c>
      <c r="E227" s="229">
        <f>SUM(E225:E226)</f>
        <v>0</v>
      </c>
    </row>
  </sheetData>
  <pageMargins left="0.56944444444444442" right="0.75" top="0.78740157480314965" bottom="0.67" header="0.27" footer="0"/>
  <pageSetup paperSize="9" orientation="portrait" r:id="rId1"/>
  <headerFooter alignWithMargins="0">
    <oddHeader xml:space="preserve">&amp;C&amp;F
&amp;RPopis elektro dela PZI
</oddHeader>
    <oddFooter>&amp;L&amp;8&amp;D&amp;R&amp;11&amp;P/&amp;N</oddFooter>
  </headerFooter>
  <rowBreaks count="2" manualBreakCount="2">
    <brk id="176" max="16383" man="1"/>
    <brk id="21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view="pageLayout" topLeftCell="A2" zoomScale="90" zoomScaleNormal="100" zoomScaleSheetLayoutView="100" zoomScalePageLayoutView="90" workbookViewId="0">
      <selection activeCell="A29" sqref="A29"/>
    </sheetView>
  </sheetViews>
  <sheetFormatPr defaultRowHeight="18.75" x14ac:dyDescent="0.2"/>
  <cols>
    <col min="1" max="1" width="12.140625" style="19" customWidth="1"/>
    <col min="2" max="2" width="8" style="19" customWidth="1"/>
    <col min="3" max="3" width="9.140625" style="19"/>
    <col min="4" max="4" width="5.85546875" style="19" customWidth="1"/>
    <col min="5" max="6" width="0" style="19" hidden="1" customWidth="1"/>
    <col min="7" max="7" width="6" style="19" customWidth="1"/>
    <col min="8" max="8" width="11.5703125" style="19" customWidth="1"/>
    <col min="9" max="9" width="20.42578125" style="22" customWidth="1"/>
    <col min="10" max="10" width="7.42578125" style="37" customWidth="1"/>
    <col min="11" max="11" width="23" style="19" customWidth="1"/>
    <col min="12" max="12" width="18.140625" style="19" customWidth="1"/>
    <col min="13" max="16384" width="9.140625" style="19"/>
  </cols>
  <sheetData>
    <row r="1" spans="1:12" x14ac:dyDescent="0.3">
      <c r="A1" s="18"/>
      <c r="B1" s="14" t="s">
        <v>7</v>
      </c>
      <c r="C1" s="20"/>
      <c r="H1" s="21"/>
      <c r="J1" s="23"/>
    </row>
    <row r="2" spans="1:12" ht="21.75" thickBot="1" x14ac:dyDescent="0.4">
      <c r="A2" s="283" t="s">
        <v>65</v>
      </c>
      <c r="B2" s="284" t="s">
        <v>33</v>
      </c>
      <c r="C2" s="284"/>
      <c r="D2" s="284"/>
      <c r="E2" s="284"/>
      <c r="F2" s="284"/>
      <c r="G2" s="284"/>
      <c r="H2" s="285"/>
      <c r="I2" s="285"/>
      <c r="J2" s="284"/>
    </row>
    <row r="3" spans="1:12" ht="19.5" thickTop="1" x14ac:dyDescent="0.3">
      <c r="A3" s="18"/>
      <c r="C3" s="20"/>
      <c r="H3" s="21"/>
      <c r="J3" s="23"/>
    </row>
    <row r="4" spans="1:12" x14ac:dyDescent="0.3">
      <c r="A4" s="16" t="s">
        <v>304</v>
      </c>
      <c r="B4" s="24"/>
      <c r="C4" s="24"/>
      <c r="H4" s="21"/>
      <c r="I4" s="17">
        <f>'I PDD KK'!G56</f>
        <v>0</v>
      </c>
      <c r="J4" s="25" t="s">
        <v>22</v>
      </c>
    </row>
    <row r="5" spans="1:12" x14ac:dyDescent="0.3">
      <c r="A5" s="16" t="s">
        <v>312</v>
      </c>
      <c r="B5" s="24"/>
      <c r="C5" s="24"/>
      <c r="H5" s="21"/>
      <c r="I5" s="17">
        <f>'I PDD KOLO'!G45</f>
        <v>0</v>
      </c>
      <c r="J5" s="25" t="s">
        <v>22</v>
      </c>
    </row>
    <row r="6" spans="1:12" x14ac:dyDescent="0.3">
      <c r="A6" s="18"/>
      <c r="C6" s="20"/>
      <c r="H6" s="21"/>
      <c r="I6" s="17"/>
      <c r="J6" s="25"/>
    </row>
    <row r="7" spans="1:12" x14ac:dyDescent="0.3">
      <c r="A7" s="26" t="s">
        <v>305</v>
      </c>
      <c r="B7" s="27"/>
      <c r="C7" s="28"/>
      <c r="D7" s="27"/>
      <c r="I7" s="17">
        <f>'II ZEM.DELA KK'!G27</f>
        <v>0</v>
      </c>
      <c r="J7" s="25" t="s">
        <v>22</v>
      </c>
    </row>
    <row r="8" spans="1:12" x14ac:dyDescent="0.3">
      <c r="A8" s="26" t="s">
        <v>313</v>
      </c>
      <c r="B8" s="27"/>
      <c r="C8" s="28"/>
      <c r="D8" s="27"/>
      <c r="I8" s="17">
        <f>'II ZEM.DELA KOLO'!G27</f>
        <v>0</v>
      </c>
      <c r="J8" s="25" t="s">
        <v>22</v>
      </c>
    </row>
    <row r="9" spans="1:12" x14ac:dyDescent="0.3">
      <c r="A9" s="26"/>
      <c r="B9" s="27"/>
      <c r="C9" s="28"/>
      <c r="D9" s="27"/>
      <c r="I9" s="29"/>
      <c r="J9" s="23"/>
    </row>
    <row r="10" spans="1:12" x14ac:dyDescent="0.3">
      <c r="A10" s="16" t="s">
        <v>306</v>
      </c>
      <c r="B10" s="16"/>
      <c r="C10" s="24"/>
      <c r="D10" s="24"/>
      <c r="E10" s="24"/>
      <c r="F10" s="24"/>
      <c r="G10" s="24"/>
      <c r="H10" s="30"/>
      <c r="I10" s="17">
        <f>'III VOZ.KON. KK'!G63</f>
        <v>0</v>
      </c>
      <c r="J10" s="25" t="s">
        <v>22</v>
      </c>
      <c r="L10" s="30"/>
    </row>
    <row r="11" spans="1:12" x14ac:dyDescent="0.3">
      <c r="A11" s="16" t="s">
        <v>314</v>
      </c>
      <c r="B11" s="16"/>
      <c r="C11" s="24"/>
      <c r="D11" s="24"/>
      <c r="E11" s="24"/>
      <c r="F11" s="24"/>
      <c r="G11" s="24"/>
      <c r="H11" s="30"/>
      <c r="I11" s="17">
        <f>'III VOZ.KON. KOLO'!G46</f>
        <v>0</v>
      </c>
      <c r="J11" s="25" t="s">
        <v>22</v>
      </c>
    </row>
    <row r="12" spans="1:12" x14ac:dyDescent="0.3">
      <c r="A12" s="16"/>
      <c r="B12" s="16"/>
      <c r="C12" s="24"/>
      <c r="D12" s="24"/>
      <c r="E12" s="24"/>
      <c r="F12" s="24"/>
      <c r="G12" s="24"/>
      <c r="H12" s="30"/>
      <c r="I12" s="17"/>
      <c r="J12" s="25"/>
    </row>
    <row r="13" spans="1:12" x14ac:dyDescent="0.3">
      <c r="A13" s="16" t="s">
        <v>307</v>
      </c>
      <c r="B13" s="16"/>
      <c r="C13" s="24"/>
      <c r="D13" s="24"/>
      <c r="E13" s="24"/>
      <c r="F13" s="24"/>
      <c r="G13" s="24"/>
      <c r="H13" s="30"/>
      <c r="I13" s="17">
        <f>'IV ODV.KAN. KK'!G16</f>
        <v>0</v>
      </c>
      <c r="J13" s="25" t="s">
        <v>22</v>
      </c>
    </row>
    <row r="14" spans="1:12" x14ac:dyDescent="0.3">
      <c r="A14" s="16" t="s">
        <v>315</v>
      </c>
      <c r="B14" s="16"/>
      <c r="C14" s="24"/>
      <c r="D14" s="24"/>
      <c r="E14" s="24"/>
      <c r="F14" s="24"/>
      <c r="G14" s="24"/>
      <c r="H14" s="30"/>
      <c r="I14" s="17">
        <f>'IV ODV.KAN. KOLO'!G8</f>
        <v>0</v>
      </c>
      <c r="J14" s="25" t="s">
        <v>22</v>
      </c>
    </row>
    <row r="15" spans="1:12" x14ac:dyDescent="0.3">
      <c r="A15" s="16"/>
      <c r="B15" s="16"/>
      <c r="C15" s="24"/>
      <c r="D15" s="24"/>
      <c r="E15" s="24"/>
      <c r="F15" s="24"/>
      <c r="G15" s="24"/>
      <c r="H15" s="30"/>
      <c r="I15" s="17"/>
      <c r="J15" s="25"/>
    </row>
    <row r="16" spans="1:12" x14ac:dyDescent="0.3">
      <c r="A16" s="26" t="s">
        <v>308</v>
      </c>
      <c r="B16" s="16"/>
      <c r="C16" s="24"/>
      <c r="D16" s="24"/>
      <c r="E16" s="24"/>
      <c r="F16" s="24"/>
      <c r="G16" s="24"/>
      <c r="H16" s="30"/>
      <c r="I16" s="17">
        <f>'V GRADB.OBRT KK'!G26</f>
        <v>0</v>
      </c>
      <c r="J16" s="25" t="s">
        <v>22</v>
      </c>
    </row>
    <row r="17" spans="1:11" x14ac:dyDescent="0.3">
      <c r="A17" s="26" t="s">
        <v>318</v>
      </c>
      <c r="B17" s="16"/>
      <c r="C17" s="24"/>
      <c r="D17" s="24"/>
      <c r="E17" s="24"/>
      <c r="F17" s="24"/>
      <c r="G17" s="24"/>
      <c r="H17" s="30"/>
      <c r="I17" s="17">
        <f>'V GRADB.OBRT KOLO'!G26</f>
        <v>0</v>
      </c>
      <c r="J17" s="25" t="s">
        <v>22</v>
      </c>
    </row>
    <row r="18" spans="1:11" x14ac:dyDescent="0.3">
      <c r="A18" s="26"/>
      <c r="B18" s="16"/>
      <c r="C18" s="24"/>
      <c r="D18" s="24"/>
      <c r="E18" s="24"/>
      <c r="F18" s="24"/>
      <c r="G18" s="24"/>
      <c r="H18" s="30"/>
      <c r="I18" s="17"/>
      <c r="J18" s="25"/>
    </row>
    <row r="19" spans="1:11" x14ac:dyDescent="0.3">
      <c r="A19" s="26" t="s">
        <v>309</v>
      </c>
      <c r="B19" s="26"/>
      <c r="C19" s="14"/>
      <c r="D19" s="14"/>
      <c r="E19" s="24"/>
      <c r="F19" s="24"/>
      <c r="G19" s="24"/>
      <c r="H19" s="30"/>
      <c r="I19" s="17">
        <f>'VI PROM.OPR. KK'!G54</f>
        <v>0</v>
      </c>
      <c r="J19" s="25" t="s">
        <v>22</v>
      </c>
    </row>
    <row r="20" spans="1:11" x14ac:dyDescent="0.3">
      <c r="A20" s="26" t="s">
        <v>316</v>
      </c>
      <c r="B20" s="26"/>
      <c r="C20" s="14"/>
      <c r="D20" s="14"/>
      <c r="E20" s="24"/>
      <c r="F20" s="24"/>
      <c r="G20" s="24"/>
      <c r="H20" s="30"/>
      <c r="I20" s="17">
        <f>'VI PROM.OPR. KOLO'!G58</f>
        <v>0</v>
      </c>
      <c r="J20" s="25" t="s">
        <v>22</v>
      </c>
    </row>
    <row r="21" spans="1:11" x14ac:dyDescent="0.3">
      <c r="A21" s="26"/>
      <c r="B21" s="26"/>
      <c r="C21" s="14"/>
      <c r="D21" s="14"/>
      <c r="E21" s="24"/>
      <c r="F21" s="24"/>
      <c r="G21" s="24"/>
      <c r="H21" s="30"/>
      <c r="I21" s="17"/>
      <c r="J21" s="25"/>
    </row>
    <row r="22" spans="1:11" x14ac:dyDescent="0.3">
      <c r="A22" s="26" t="s">
        <v>311</v>
      </c>
      <c r="B22" s="26"/>
      <c r="C22" s="14"/>
      <c r="D22" s="14"/>
      <c r="E22" s="24"/>
      <c r="F22" s="24"/>
      <c r="G22" s="24"/>
      <c r="H22" s="30"/>
      <c r="I22" s="17">
        <f>'VII CR ŠP'!E227</f>
        <v>0</v>
      </c>
      <c r="J22" s="25" t="s">
        <v>22</v>
      </c>
    </row>
    <row r="23" spans="1:11" x14ac:dyDescent="0.3">
      <c r="A23" s="26"/>
      <c r="B23" s="26"/>
      <c r="C23" s="14"/>
      <c r="D23" s="14"/>
      <c r="E23" s="24"/>
      <c r="F23" s="24"/>
      <c r="G23" s="24"/>
      <c r="H23" s="30"/>
      <c r="I23" s="17"/>
      <c r="J23" s="25"/>
    </row>
    <row r="24" spans="1:11" x14ac:dyDescent="0.3">
      <c r="A24" s="26" t="s">
        <v>310</v>
      </c>
      <c r="B24" s="26"/>
      <c r="C24" s="14"/>
      <c r="D24" s="14"/>
      <c r="E24" s="24"/>
      <c r="F24" s="24"/>
      <c r="G24" s="24"/>
      <c r="H24" s="30"/>
      <c r="I24" s="17">
        <f>(I4+I7+I10+I13+I16+I19+I22)*0.03</f>
        <v>0</v>
      </c>
      <c r="J24" s="25" t="s">
        <v>22</v>
      </c>
    </row>
    <row r="25" spans="1:11" ht="19.5" thickBot="1" x14ac:dyDescent="0.35">
      <c r="A25" s="26" t="s">
        <v>317</v>
      </c>
      <c r="B25" s="26"/>
      <c r="C25" s="14"/>
      <c r="D25" s="14"/>
      <c r="E25" s="24"/>
      <c r="F25" s="24"/>
      <c r="G25" s="24"/>
      <c r="H25" s="30"/>
      <c r="I25" s="17">
        <f>(I5+I8+I11+I14+I17+I20)*0.03</f>
        <v>0</v>
      </c>
      <c r="J25" s="25" t="s">
        <v>22</v>
      </c>
    </row>
    <row r="26" spans="1:11" ht="19.5" thickTop="1" x14ac:dyDescent="0.3">
      <c r="A26" s="154"/>
      <c r="B26" s="154"/>
      <c r="C26" s="155"/>
      <c r="D26" s="155"/>
      <c r="E26" s="156"/>
      <c r="F26" s="156"/>
      <c r="G26" s="156"/>
      <c r="H26" s="157"/>
      <c r="I26" s="158"/>
      <c r="J26" s="159"/>
    </row>
    <row r="27" spans="1:11" x14ac:dyDescent="0.3">
      <c r="A27" s="58" t="s">
        <v>327</v>
      </c>
      <c r="B27" s="58"/>
      <c r="C27" s="59"/>
      <c r="D27" s="59"/>
      <c r="E27" s="60"/>
      <c r="F27" s="60"/>
      <c r="G27" s="60"/>
      <c r="H27" s="61"/>
      <c r="I27" s="62">
        <f>I4+I7+I10+I13+I16+I19+I22+I24</f>
        <v>0</v>
      </c>
      <c r="J27" s="63" t="s">
        <v>22</v>
      </c>
    </row>
    <row r="28" spans="1:11" ht="19.5" thickBot="1" x14ac:dyDescent="0.35">
      <c r="A28" s="31" t="s">
        <v>335</v>
      </c>
      <c r="B28" s="31"/>
      <c r="C28" s="32"/>
      <c r="D28" s="32"/>
      <c r="E28" s="33"/>
      <c r="F28" s="33"/>
      <c r="G28" s="33"/>
      <c r="H28" s="34"/>
      <c r="I28" s="35">
        <f>I27*0.22</f>
        <v>0</v>
      </c>
      <c r="J28" s="15" t="s">
        <v>22</v>
      </c>
    </row>
    <row r="29" spans="1:11" ht="19.5" thickBot="1" x14ac:dyDescent="0.35">
      <c r="A29" s="64" t="s">
        <v>328</v>
      </c>
      <c r="B29" s="64"/>
      <c r="C29" s="65"/>
      <c r="D29" s="65"/>
      <c r="E29" s="66"/>
      <c r="F29" s="66"/>
      <c r="G29" s="66"/>
      <c r="H29" s="67"/>
      <c r="I29" s="68">
        <f>SUM(I27:I28)</f>
        <v>0</v>
      </c>
      <c r="J29" s="69" t="s">
        <v>22</v>
      </c>
    </row>
    <row r="30" spans="1:11" ht="19.5" thickTop="1" x14ac:dyDescent="0.3">
      <c r="A30" s="26"/>
      <c r="B30" s="26"/>
      <c r="C30" s="14"/>
      <c r="D30" s="14"/>
      <c r="E30" s="24"/>
      <c r="F30" s="24"/>
      <c r="G30" s="24"/>
      <c r="H30" s="30"/>
      <c r="I30" s="17"/>
      <c r="J30" s="25"/>
    </row>
    <row r="31" spans="1:11" x14ac:dyDescent="0.3">
      <c r="A31" s="58" t="s">
        <v>329</v>
      </c>
      <c r="B31" s="58"/>
      <c r="C31" s="59"/>
      <c r="D31" s="59"/>
      <c r="E31" s="60"/>
      <c r="F31" s="60"/>
      <c r="G31" s="60"/>
      <c r="H31" s="61"/>
      <c r="I31" s="62">
        <f>I5+I8+I11+I14+I17+I20+I25</f>
        <v>0</v>
      </c>
      <c r="J31" s="63" t="s">
        <v>22</v>
      </c>
      <c r="K31" s="402"/>
    </row>
    <row r="32" spans="1:11" ht="19.5" thickBot="1" x14ac:dyDescent="0.35">
      <c r="A32" s="31" t="s">
        <v>333</v>
      </c>
      <c r="B32" s="31"/>
      <c r="C32" s="32"/>
      <c r="D32" s="32"/>
      <c r="E32" s="33"/>
      <c r="F32" s="33"/>
      <c r="G32" s="33"/>
      <c r="H32" s="34"/>
      <c r="I32" s="35">
        <f>I31*0.22</f>
        <v>0</v>
      </c>
      <c r="J32" s="15" t="s">
        <v>22</v>
      </c>
    </row>
    <row r="33" spans="1:20" ht="19.5" thickBot="1" x14ac:dyDescent="0.35">
      <c r="A33" s="64" t="s">
        <v>330</v>
      </c>
      <c r="B33" s="64"/>
      <c r="C33" s="65"/>
      <c r="D33" s="65"/>
      <c r="E33" s="66"/>
      <c r="F33" s="66"/>
      <c r="G33" s="66"/>
      <c r="H33" s="67"/>
      <c r="I33" s="68">
        <f>SUM(I31:I32)</f>
        <v>0</v>
      </c>
      <c r="J33" s="69" t="s">
        <v>22</v>
      </c>
    </row>
    <row r="34" spans="1:20" ht="19.5" thickTop="1" x14ac:dyDescent="0.3">
      <c r="A34" s="26"/>
      <c r="B34" s="26"/>
      <c r="C34" s="14"/>
      <c r="D34" s="14"/>
      <c r="E34" s="24"/>
      <c r="F34" s="24"/>
      <c r="G34" s="24"/>
      <c r="H34" s="30"/>
      <c r="I34" s="17"/>
      <c r="J34" s="25"/>
    </row>
    <row r="35" spans="1:20" x14ac:dyDescent="0.3">
      <c r="A35" s="58" t="s">
        <v>331</v>
      </c>
      <c r="B35" s="58"/>
      <c r="C35" s="59"/>
      <c r="D35" s="59"/>
      <c r="E35" s="60"/>
      <c r="F35" s="60"/>
      <c r="G35" s="60"/>
      <c r="H35" s="61"/>
      <c r="I35" s="62">
        <f>I27+I31</f>
        <v>0</v>
      </c>
      <c r="J35" s="63" t="s">
        <v>22</v>
      </c>
      <c r="K35" s="16"/>
      <c r="L35" s="16"/>
      <c r="M35" s="24"/>
      <c r="N35" s="24"/>
      <c r="O35" s="24"/>
      <c r="P35" s="24"/>
      <c r="Q35" s="24"/>
      <c r="R35" s="30"/>
      <c r="S35" s="17"/>
      <c r="T35" s="16"/>
    </row>
    <row r="36" spans="1:20" ht="19.5" thickBot="1" x14ac:dyDescent="0.35">
      <c r="A36" s="31" t="s">
        <v>334</v>
      </c>
      <c r="B36" s="31"/>
      <c r="C36" s="32"/>
      <c r="D36" s="32"/>
      <c r="E36" s="33"/>
      <c r="F36" s="33"/>
      <c r="G36" s="33"/>
      <c r="H36" s="34"/>
      <c r="I36" s="35">
        <f>I35*0.22</f>
        <v>0</v>
      </c>
      <c r="J36" s="15" t="s">
        <v>22</v>
      </c>
      <c r="K36" s="16"/>
      <c r="L36" s="24"/>
      <c r="M36" s="24"/>
      <c r="N36" s="24"/>
      <c r="O36" s="24"/>
      <c r="P36" s="24"/>
      <c r="Q36" s="24"/>
      <c r="R36" s="30"/>
      <c r="S36" s="36"/>
      <c r="T36" s="23"/>
    </row>
    <row r="37" spans="1:20" ht="19.5" thickBot="1" x14ac:dyDescent="0.35">
      <c r="A37" s="64" t="s">
        <v>332</v>
      </c>
      <c r="B37" s="64"/>
      <c r="C37" s="65"/>
      <c r="D37" s="65"/>
      <c r="E37" s="66"/>
      <c r="F37" s="66"/>
      <c r="G37" s="66"/>
      <c r="H37" s="67"/>
      <c r="I37" s="68">
        <f>SUM(I35:I36)</f>
        <v>0</v>
      </c>
      <c r="J37" s="69" t="s">
        <v>22</v>
      </c>
      <c r="K37" s="16"/>
      <c r="L37" s="24"/>
      <c r="M37" s="24"/>
      <c r="N37" s="24"/>
      <c r="O37" s="24"/>
      <c r="P37" s="24"/>
      <c r="Q37" s="24"/>
      <c r="R37" s="30"/>
      <c r="S37" s="36"/>
      <c r="T37" s="23"/>
    </row>
    <row r="38" spans="1:20" ht="19.5" thickTop="1" x14ac:dyDescent="0.3">
      <c r="A38" s="16"/>
      <c r="B38" s="24"/>
      <c r="C38" s="24"/>
      <c r="D38" s="24"/>
      <c r="E38" s="24"/>
      <c r="F38" s="24"/>
      <c r="G38" s="24"/>
      <c r="H38" s="24"/>
      <c r="I38" s="36"/>
    </row>
    <row r="39" spans="1:20" x14ac:dyDescent="0.3">
      <c r="A39" s="16"/>
      <c r="B39" s="24"/>
      <c r="C39" s="24"/>
      <c r="D39" s="24"/>
      <c r="E39" s="24"/>
      <c r="F39" s="24"/>
      <c r="G39" s="24"/>
      <c r="H39" s="24"/>
      <c r="I39" s="38"/>
    </row>
    <row r="44" spans="1:20" x14ac:dyDescent="0.2">
      <c r="I44" s="17"/>
      <c r="J44" s="19"/>
    </row>
  </sheetData>
  <phoneticPr fontId="0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useFirstPageNumber="1" r:id="rId1"/>
  <headerFooter differentFirst="1" alignWithMargins="0">
    <oddFooter>&amp;CStran│&amp;P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14</vt:i4>
      </vt:variant>
    </vt:vector>
  </HeadingPairs>
  <TitlesOfParts>
    <vt:vector size="29" baseType="lpstr">
      <vt:lpstr>UVOD</vt:lpstr>
      <vt:lpstr>I PDD KK</vt:lpstr>
      <vt:lpstr>I PDD KOLO</vt:lpstr>
      <vt:lpstr>II ZEM.DELA KK</vt:lpstr>
      <vt:lpstr>II ZEM.DELA KOLO</vt:lpstr>
      <vt:lpstr>III VOZ.KON. KK</vt:lpstr>
      <vt:lpstr>III VOZ.KON. KOLO</vt:lpstr>
      <vt:lpstr>IV ODV.KAN. KK</vt:lpstr>
      <vt:lpstr>IV ODV.KAN. KOLO</vt:lpstr>
      <vt:lpstr>V GRADB.OBRT KK</vt:lpstr>
      <vt:lpstr>V GRADB.OBRT KOLO</vt:lpstr>
      <vt:lpstr>VI PROM.OPR. KK</vt:lpstr>
      <vt:lpstr>VI PROM.OPR. KOLO</vt:lpstr>
      <vt:lpstr>VII CR ŠP</vt:lpstr>
      <vt:lpstr>REKAP.</vt:lpstr>
      <vt:lpstr>'I PDD KK'!Področje_tiskanja</vt:lpstr>
      <vt:lpstr>'I PDD KOLO'!Področje_tiskanja</vt:lpstr>
      <vt:lpstr>'II ZEM.DELA KK'!Področje_tiskanja</vt:lpstr>
      <vt:lpstr>'II ZEM.DELA KOLO'!Področje_tiskanja</vt:lpstr>
      <vt:lpstr>'III VOZ.KON. KK'!Področje_tiskanja</vt:lpstr>
      <vt:lpstr>'III VOZ.KON. KOLO'!Področje_tiskanja</vt:lpstr>
      <vt:lpstr>'IV ODV.KAN. KK'!Področje_tiskanja</vt:lpstr>
      <vt:lpstr>'IV ODV.KAN. KOLO'!Področje_tiskanja</vt:lpstr>
      <vt:lpstr>REKAP.!Področje_tiskanja</vt:lpstr>
      <vt:lpstr>UVOD!Področje_tiskanja</vt:lpstr>
      <vt:lpstr>'V GRADB.OBRT KK'!Področje_tiskanja</vt:lpstr>
      <vt:lpstr>'V GRADB.OBRT KOLO'!Področje_tiskanja</vt:lpstr>
      <vt:lpstr>'VI PROM.OPR. KK'!Področje_tiskanja</vt:lpstr>
      <vt:lpstr>'VI PROM.OPR. KOLO'!Področje_tiskanja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Stjuža kolesarski pas</dc:title>
  <dc:subject>PREDRAČUN</dc:subject>
  <dc:creator>Arno Rupnik</dc:creator>
  <cp:lastModifiedBy>Rok Humar</cp:lastModifiedBy>
  <cp:lastPrinted>2023-08-30T09:42:25Z</cp:lastPrinted>
  <dcterms:created xsi:type="dcterms:W3CDTF">1999-06-12T11:12:08Z</dcterms:created>
  <dcterms:modified xsi:type="dcterms:W3CDTF">2023-09-26T08:00:04Z</dcterms:modified>
</cp:coreProperties>
</file>